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F:\Trabajo\Jruiz\2   PPPPPPPPPPPPPPPPPPPPPPPPPPPPPPPPPPPPPPPPPPLIEGOS\SERVICIO MODIFICACIONES ELECTRICAS\"/>
    </mc:Choice>
  </mc:AlternateContent>
  <xr:revisionPtr revIDLastSave="0" documentId="8_{9CC614D8-93CF-4D58-B961-A06B8EE196B7}" xr6:coauthVersionLast="47" xr6:coauthVersionMax="47" xr10:uidLastSave="{00000000-0000-0000-0000-000000000000}"/>
  <bookViews>
    <workbookView xWindow="-108" yWindow="-108" windowWidth="23256" windowHeight="12576" xr2:uid="{EC0D7BE5-4CDE-402E-BC27-C9217D4BD881}"/>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8" i="1" l="1"/>
  <c r="G237" i="1"/>
  <c r="G236" i="1"/>
  <c r="G235" i="1"/>
  <c r="G234" i="1"/>
  <c r="G233" i="1"/>
  <c r="G232" i="1"/>
  <c r="G231" i="1"/>
  <c r="G229" i="1"/>
  <c r="G228" i="1"/>
  <c r="G227" i="1"/>
  <c r="G225" i="1"/>
  <c r="G224" i="1"/>
  <c r="G223" i="1"/>
  <c r="G222" i="1"/>
  <c r="G221" i="1"/>
  <c r="G220" i="1"/>
  <c r="G219" i="1"/>
  <c r="G218" i="1"/>
  <c r="G217" i="1"/>
  <c r="G216" i="1"/>
  <c r="G215" i="1"/>
  <c r="G214" i="1"/>
  <c r="G213"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29" i="1"/>
  <c r="G28" i="1"/>
  <c r="G27" i="1"/>
  <c r="G26" i="1"/>
  <c r="G25" i="1"/>
  <c r="G24" i="1"/>
  <c r="G23" i="1"/>
  <c r="G22" i="1"/>
  <c r="G21" i="1"/>
  <c r="G20" i="1"/>
  <c r="G19" i="1"/>
  <c r="G18" i="1"/>
  <c r="G17" i="1"/>
  <c r="G16" i="1"/>
  <c r="G15" i="1"/>
  <c r="G14" i="1"/>
  <c r="G13" i="1"/>
  <c r="G12" i="1"/>
  <c r="G11" i="1"/>
  <c r="G10" i="1"/>
  <c r="G9" i="1"/>
  <c r="G8" i="1"/>
  <c r="G7" i="1"/>
  <c r="G6" i="1"/>
  <c r="G5" i="1"/>
  <c r="G4" i="1"/>
  <c r="G239" i="1" s="1"/>
</calcChain>
</file>

<file path=xl/sharedStrings.xml><?xml version="1.0" encoding="utf-8"?>
<sst xmlns="http://schemas.openxmlformats.org/spreadsheetml/2006/main" count="479" uniqueCount="249">
  <si>
    <t>Código</t>
  </si>
  <si>
    <t>Descripción</t>
  </si>
  <si>
    <t>Ud.</t>
  </si>
  <si>
    <t>Cant.</t>
  </si>
  <si>
    <t>Unitario</t>
  </si>
  <si>
    <t>Parcial</t>
  </si>
  <si>
    <t>A</t>
  </si>
  <si>
    <t>SUSTITUCIÓN CUADROS ELECTRICOS</t>
  </si>
  <si>
    <t>COFRE TOMAS   Suministro e instalación de cofret Kaedra de Schneider o similar para tomas con interruptor de bloqueo con 3 aperturas: IP65 según IEC 60529, IK09 según EN 50102, doble aislamiento (clase II), resistencia al fuego o a calores anormales: 650 °C según IEC 60695-2-1, conforme a la norma IEC 60439-3, a instalar en el cuarto del ventilador. Incluyendo las siguientes tomas con interruptor de bloqueo: 2 schuko 10A/2P+T y 1 CETAC 10A/3P+T. Rácores y pequeño material, totalmente instalado.</t>
  </si>
  <si>
    <t>CAJA GENERAL DE PROTECCION ESQUEMA 1 100A   Suministro e instalación de Caja General de Protección tipo GL-100A-1-BUC de Uriarte o similar totalmente instalada, probada y puesta en funcionamiento.Incluye colocación de fusibles de calibre adecuado. Incluye cableado, conexionado y pequeño material para anclaje y colocación de la caja.Incluye desmontaje de CGP antigua, avisos y gestiones con la compañía eléctrica.</t>
  </si>
  <si>
    <t>CAJA GENERAL DE PROTECCION ESQUEMA 7 160A   Suministro e instalación de Caja General de Protección tipo GL-160A-7-BUC de Uriarte o similar totalmente instalada, probada y puesta en funcionamiento. Incluye colocación de fusibles de calibre adecuado.  Incluye avisos y gestiones con la compañía eléctrica.</t>
  </si>
  <si>
    <t>CAJA GENERAL DE PROTECCION ESQUEMA 7 100A   Suministro e instalación de Caja General de Protección tipo GL-100A-7-BUC de Uriarte o similar totalmente instalada, probada y puesta en funcionamiento Incluye colocación de fusibles de calibre adecuado</t>
  </si>
  <si>
    <t>CONJUNTO INDIVIDUAL DE CONTADORES TRIFÁSICO PARA INTERIOR   Suministro e instalación de conjunto de contadores trifásico tipo UR-BIR-E a instalar en el interior del cuadro de hormigón donde se encuentra el actual módulo de contadores, incluido tornillos y demás material de anclaje necesario para su correcta instalación. Incluso suministro e instalación de fusibles de calibre adecuado y desmontaje y retirada del módulo CPM existente y recableado del contador. Unidad totalmente ejecutada y terminada.</t>
  </si>
  <si>
    <t>ARMARIO PARA CONTADOR TRIFÁSICO MEDIDA DIRECTA SALIENTE CON TEJADILLO   Suministro e instalación de armario para contadores formado por envolvente fabricada en polyester reforzado con fibra de vidrio moldeado en caliente, de color gris claro RAL-7035, según norma UNE-EN-62208 para montaje con fijación a suelo, con capacidad para un suministro trifásico electrónico hasta 43,65 kW y sus protecciones, tres puntos de cierre tipo UR-CPM2E4-T de Uriarte o similar, incluso suministro e instalación de fusibles de calibre adecuado, parte proporcional de cableados incluida, incluidos trabajos auxiliares para su correcta ubicación, bancada de hormigón, paso de tubos etc., según planos.</t>
  </si>
  <si>
    <t>ARMARIO PARA CONTADOR MONOFÁSICO MEDIDA DIRECTA SALIENTE CON TEJADILLO   Suministro e instalación de armario para contadores formado por envolvente fabricada en polyester reforzado con fibra de vidrio moldeado en caliente, de color gris claro RAL-7035, según norma UNE-EN-62208 para montaje con fijación a suelo, con capacidad para un suministro Monfásico hasta 14 kW y sus protecciones, tres puntos de cierre tipo UR-CPM1E2-T de Uriarte o similar, incluso suministro e instalación de fusibles de calibre adecuado, parte proporcional de cableados incluida, incluidos trabajos auxiliares para su correcta ubicación, bancada de hormigón, paso de tubos etc., según planos.</t>
  </si>
  <si>
    <t>ARMARIO PARA DOS CONTADORES MONOFÁSICOS MEDIDA DIRECTA EMPOTRABLE   Suministro e instalación de armario para contadores formado por envolvente fabricada en polyester reforzado con fibra de vidrio moldeado en caliente, de color gris claro RAL-7035, según norma UNE-EN-62208, con capacidad para hasta dos contadores monofásicos de hasta 14 kW y sus protecciones, con dos mirillas y dos puntos de cierre tipo UR-CPM3E2-2 de Uriarte o similar, incluso suministro e instalación de fusibles de calibre adecuado, parte proporcional de cableados incluida y trabajos auxiliares para su correcta ubicación.</t>
  </si>
  <si>
    <t>ARMARIO PARA DOS CONTADORES TRIFASICOS MEDIDA DIRECTA EMPOTRABLE   Suministro e instalación de armario para contadores empotrado, formado por envolvente fabricada en polyester reforzado con fibra de vidrio moldeado en caliente, de color gris claro RAL-7035, según norma UNE-EN-62208, con capacidad para dos suministros trifásicos hasta 43,5Kw y sus protecciones, tipo UR-CPM3E4-4 de Uriarte o similar, incluso suministro e instalación de fusibles de calibre adecuado, parte proporcional de cableados incluida y trabajos auxiliares para su correcta ubicación.</t>
  </si>
  <si>
    <t>ARMARIO PARA CONTADOR TRIFÁSICO MEDIDA DIRECTA EMPOTRABLE   Suministro e instalación de armario para contadores formado por envolvente fabricada en polyester reforzado con fibra de vidrio moldeado en caliente, de color gris claro RAL-7035, según norma UNE-EN-62208, con capacidad para un Suministro trifásico hasta 43,65 kW y sus protecciones, con una mirilla y tres puntos de cierre tipo UR-CPM2E4 de Uriarte o similar, incluso suministro e instalación de fusibles de calibre adecuado, parte proporcional de cableados incluida y trabajos auxiliares para su correcta ubicación.</t>
  </si>
  <si>
    <t>ARMARIO PARA CONTADOR MONOFÁSICO MEDIDA DIRECTA EMPOTRABLE   Suministro e instalación de armario para contadores formado por envolvente fabricada en polyester reforzado con fibra de vidrio moldeado en caliente, de color gris claro RAL-7035, según norma UNE-EN-62208, con capacidad para un suministro monfásico hasta 14 kW y sus protecciones, con una mirilla y tres puntos de cierre tipo UR-CPM1E2M de Uriarte o similar, incluso suministro e instalación de fusibles de calibre adecuado, parte proporcional de cableados incluida y trabajos auxiliares para su correcta ubicación.</t>
  </si>
  <si>
    <t>ARMARIO PARA CONTADOR TRIFASICO MEDIDA INDIRECTA EMPOTRABLE   Suministro e instalación de armario para contadores empotrado, formado por envolvente fabricada en polyester reforzado con fibra de vidrio moldeado en caliente, de color gris claro RAL-7035, según norma UNE-EN-62208, con capacidad para un suministro trifásico hasta 198 Kw y sus protecciones, tipo UR-CPMT300E-B de Uriarte o similar, incluso suministro e instalación de fusibles de calibre adecuado, parte proporcional de cableados incluida y trabajos auxiliares para su correcta ubicación.</t>
  </si>
  <si>
    <t>ARMARIO PARA CONTADOR TRIFASICO MEDIDA INDIRECTA SALIENTE CON TEJADILLO   Suministro e instalación de armario para contadores formado por envolvente fabricada en polyester reforzado con fibra de vidrio moldeado en caliente, de color gris claro RAL-7035, según norma UNE-EN-62208 para montaje con fijación a suelo, con capacidad para un suministro trifásico electrónico hasta 198 kW y sus protecciones, tres puntos de cierre tipo UR-CPMT300E-T de Uriarte o similar, incluso suministro e instalación de fusibles de calibre adecuado, parte proporcional de cableados incluida, incluidos trabajos auxiliares para su correcta ubicación, bancada de hormigón, paso de tubos etc., según planos.</t>
  </si>
  <si>
    <t>ARMARIO PARA LINEA REPARTIDORA   Suministro e instalación de armario para caja repartidora formado por envolvente fabricada en polyester reforzado con fibra de vidrio moldeado en caliente, de color gris claro RAL-7035, según norma UNE-EN-62208, con puerta ciega y tres puntos de cierre tipo APM-0-c de Uriarte o similar, incluido pequeño material para anclaje y parte proporcional para colocación en el armario.</t>
  </si>
  <si>
    <t>CAJA REPARTIDORA   Suministro e instalación de caja de poliéster reforzado con fibra de vidrio para distribución de líneas, para instalaciones interiores entre la acometida general eléctrica y los armarios para centralización de medidores eléctricos, formada por 4 barras de cobre de 150mm de espesor, hasta 6 salidas, tipo CR-350 de Uriarte o similar, incluido parte proporcional del cableado y colocación en el armario.</t>
  </si>
  <si>
    <t>MEJORA DEL GRADO DE PROTECCIÓN DE LA INSTALACIÓN   Suministro e instalación de racores y/o prensaestopas a instalar en luminarias, mecanismos de mando, cajas de derivación, tomas de fuerza, entradas/salidas de armarios, etc. incluso sustitución de cajas de derivación inadecuadas o averiadas, todo lo necesario para asegurar un grado de protección IP65 en toda la instalación. Unidad totalmente ejecutada.</t>
  </si>
  <si>
    <t>ENVOLVENTE PARA APARAMENTA MODULAR 12 MODULOS   Suministro e instalación de cuadro general de distribución formado por envolvente tipo cofret, modelo Kaedra de fabricación Schneider o similar, con grado de protección IP65 IK09, doble aislamiento, resistencia al fuego, puerta transparente, formada por una fila de 12 módulos</t>
  </si>
  <si>
    <t>ENVOLVENTE PARA APARAMENTA MODULAR 18 MODULOS   Suministro e instalación de cuadro general de distribución formado por envolvente tipo cofret, modelo Kaedra de fabricación Schneider o similar, con grado de protección IP65 IK09, doble aislamiento, resistencia al fuego, puerta transparente, formada por una fila de 18 módulos</t>
  </si>
  <si>
    <t>ENVOLVENTE PARA APARAMENTA MODULAR 24 MODULOS   Suministro e instalación de cuadro general de distribución formado por envolvente tipo cofret, modelo Kaedra de fabricación Schneider o similar, con grado de protección IP65 IK09, doble aislamiento, resistencia al fuego, puerta transparente, formada por dos filas de 12 módulos, 24 en total,</t>
  </si>
  <si>
    <t>ENVOLVENTE PARA APARAMENTA MODULAR 36 MODULOS 2X18   Suministro e instalación de cuadro general de distribución formado por envolvente tipo cofret, modelo Kaedra de fabricación Schneider o similar, con grado de protección IP65 IK09, doble aislamiento, resistencia al fuego, puerta transparente, formada por dos filas de 18 módulos, 36 en total</t>
  </si>
  <si>
    <t>ENVOLVENTE PARA APARAMENTA MODULAR 36 MODULOS 3X12   Suministro e instalación de cuadro general de distribución formado por envolvente tipo cofret, modelo Kaedra de fabricación Schneider o similar, con grado de protección IP65 IK09, doble aislamiento, resistencia al fuego, puerta transparente, formada por tres filas de 12 módulos, 36 en total,</t>
  </si>
  <si>
    <t>ENVOLVENTE PARA APARAMENTA MODULAR 54 MODULOS   Suministro e instalación de cuadro general de distribución formado por envolvente tipo cofret, modelo Kaedra de fabricación Schneider o similar, con grado de protección IP65 IK09, doble aislamiento, resistencia al fuego, puerta transparente, formada por tres filas de 18 módulos, 54 en total</t>
  </si>
  <si>
    <t>ENVOLVENTE MURAL DE POLIESTER TAMAÑO 1    Suministro e instalación de CGD/CCM formado por armario mural de poliéster tipo Thalassa PLM de fabricación Schneider o similar, con grado de protección IP66 IK10 color RAL7032, de dimensiones 647x436x250 (Alto x Ancho x prof),</t>
  </si>
  <si>
    <t>ENVOLVENTE MURAL DE POLIESTER TAMAÑO 2   Suministro e instalación de CGD formado por armario mural de poliester tipo Thalassa PLM de fabricación schneider o similar, con grado de protección IP66 IK10 color RAL7032, de dimensiones 430x330x200 (Alto x Ancho x prof)</t>
  </si>
  <si>
    <t>ENVOLVENTE MURAL DE ACERO   Suministro e instalación de CGD/CCM formado por armario mural de acero tipo Spacial CRN de fabricación schneider o similar, de dimensiones A700xL500xP250, con grado de protección IP66 IK10 color RAL7035,</t>
  </si>
  <si>
    <t>CUADRO PARA MODULO SAI A 24 Vcc   Formado por armario mural monoblock de poliéster Thalassa PLM de fabricación Schneider o similar, con grado de protección IP66 IK10 de dimensiones: Al 430xAn330xL200mm, con espacio para conjunto SAI, incluyendo:
- 1 ud de fuente de alimentación PRO-ECO 960W 24V 40 A de weidmüller o similar.
- 1 ud de Fuente de alimentación ininterrumpida CP UPS 40 A de weidmüller o similar.
- 1 ud de baterías CPA Battery 24Vdc 12Ah de weidmüller o similar.
Incluido suministro de materiales, cableado, identificación mediante etiquetas de todos los circuitos, prensaestopas y racores en todas las entradas y salidas al cuadro, material de anclaje del cuadro, canaleta y carril DIN, pruebas en fábrica, transporte, instalación y pruebas en obra. Todo de acuerdo a las especificaciones técnicas del CABB.</t>
  </si>
  <si>
    <t>B</t>
  </si>
  <si>
    <t>INSTALACIÓN APARELLAJE</t>
  </si>
  <si>
    <t>Acometida  general convencional para CCM hasta 250 A   Suministro, montaje, programación, conexionado, pruebas ,  puesta en servicio  y actualización de documentación de una posición  de acometida  para CCM   hasta 250 A según establece el anejo 3 del PPTP , formada básicamente por :
- Protector de sobretensiones
- Interruptor automático de caja moldeada , ejecución fija, mando motorizado 24 Vcc, 50 kA, Intensidad &lt; 250 A  incluyendo contactos auxiliares
- Relé diferencial regulable
- Analizador trifásico
- Relé trifásico de vigilancia de tensión  .
- Interruptores magnetotérmicos y pequeño material  necesarios  y según los esquemas tipo
Estará incluido el desmontaje de la acometida existente</t>
  </si>
  <si>
    <t xml:space="preserve">Acometida  general  hasta 80 A _ 50 kA   Suministro, montaje, programación, conexionado, pruebas ,  puesta en servicio  y actualización de documentación de una posición  de acometida  para pequeñas instalaciones con aparamenta convencional o con controlador   según establece el anejo 3 del PPTP . Según el caso estara  formada básicamente por :
- Protector de sobretensiones
- Interruptor automático , ejecución fija, mando motorizado 24 Vcc, 50 kA,  o 36 kA según definición del cuadro , Intensidad &lt; 80 A  incluyendo contactos auxiliares
- Relé diferencial ,
- Analizador trifásico
- Relé trifásico de vigilancia de tensión
- Interruptores magnetotérmicos y pequeño material  necesarios  y según los esquemas tipo
  o
-  Protector de sobretensiones
- Interruptor automático , ejecución fija, mando motorizado 24 Vcc, 50 kA,  o 36 kA según definición del cuadro , Intensidad &lt; 80 A  incluyendo contactos auxiliares
- Controlador electrónico con función de supervisión y control del interruptor y analizador de redes .
- Interruptores magnetotérmicos y pequeño material  necesarios  y según los esquemas tipo
Estará incluido el desmontaje de la acometida existente </t>
  </si>
  <si>
    <t xml:space="preserve">Salida tipo 1A - Arranque directo   Suministro de una Salida Tipo 1 A - ARRANQUE DIRECTO  con aparamenta convencional o con controlador. Incluyendo suministro,  montaje, pruebas, parametrización  del controlador (si aplica), actualización de la documentación   según establece el anejo 3 del PPTP,  y esquemas típicos.
 Según el caso estará  formada básicamente por :
- Integral con disyuntor y contactor
- Relé diferencial con toroidal
- Relé subcarga
- Relé protección temperatura/ humedad
- Interruptores magnetotérmicos necesarios según los esquemas tipo
- Parte proporicional de las tarjetas de entradas y salidas necesarias para el control de la posición
- Bornas,  relés auxiliares, cables , cables de conexión, canaletas, etiquetas ,  etc
ó
- Interruptor protector de motor protección magnética
- Contactor
- Controlador electrónico comunicable con funciones de mando integradas .
- Relés auxiliares necesarios
- Toroidal homopolar para el módulo de defecto a tierra
- Interruptores magnetotérmicos necesarios según los esquemas tipo
- Bornas, cables , cables de conexión, canaletas, etiquetas , módulos de conexión necesarios , etc </t>
  </si>
  <si>
    <t xml:space="preserve">Salida tipo 1B - Arranque con variador de frecuencia   Suministro de una Salida Tipo  1B - ARRANQUE CON VARIADOR DE FRECUENCIA P&lt;  5 KW con aparamenta convencional o con controlador.Incluyendo suministro,  montaje, pruebas, parametrización  del controlador (si aplica) ,  actualización de la documentación   según establece el anejo 3 del PPTP,  y esquemas típicos.
Según el caso estará  formada básicamente por :
- Integral con disyuntor y contactor
- Relé diferencial con toroidal .
- Relés auxiliares necesarios
- Interruptores magnetotérmicos necesarios según los esquemas tipo
- Parte proporicional de las tarjetas de entradas y salidas necesarias para el control de la posición
- Bornas, cables, cables de conexión, canaletas, etiquetas , módulos de conexión necesarios , etc
ó
- Interruptor protector de motor protección magnética
- Contactor
- Controlador electrónico comunicable con funciones de mando integradas .
- Relés auxiliares necesarios
- Toroidal homopolar para el módulo de defecto a tierra
- Interruptores magnetotérmicos necesarios según los esquemas tipo
- Bornas, cables, cables de conexión, canaletas, etiquetas , módulos de conexión necesarios , etc </t>
  </si>
  <si>
    <t xml:space="preserve">Salida tipo 2 - Arranque inversor   Suministro de una Salida Tipo 2  - ARRANQUE INVERSOR P&lt; 5 kW con aparamenta convencional o con controlador . Incluyendo suministro,  montaje, pruebas, parametrización  del controlador (si aplica) , actualización de la documentación   según establece el anejo 3 del PPTP,  y esquemas típicos.
Según el caso estará  formada básicamente por :
- Integral con disyuntor y contactor inversor
- Relés auxiliares necesarios
- Relé diferencial con toroidal
- Interruptores magnetotérmicos necesarios según los esquemas tipo
- Parte proporicional de las tarjetas de entradas y salidas necesarias para el control de la posición
- Bornas, cables, cables de conexión, canaletas, etiquetas, módulos de conexión necesarios , etc
ó
- Interruptor protector de motor protección magnética
- Contactor inversor
- Controlador electrónico comunicable con funciones de mando integradas .
- Relés auxiliares necesarios
- Toroidal homopolar para el módulo de defecto a tierra
- Interruptores magnetotérmicos necesarios según los esquemas tipo
- Bornas, cables, cables de conexión, canaletas, etiquetas, módulos de conexión necesarios , etc </t>
  </si>
  <si>
    <t>Salida tipo 3 A- Arranque con arrancador estático P&lt; 15 kW   Suministro de una Salida Tipo 3 A  - ARRANQUE CON ARRANCADOR ESTÁTICO 9 kw&lt; P&lt; 15 kW con aparamenta convencional o con controlador . Incluyendo suministro,  montaje, pruebas, parametrización  del controlador (si aplica) ,  actualización de la documentación   según establece el anejo 3 del PPTP,  y esquemas típicos.
Según el caso estará  formada básicamente por :
- Integral con disyuntor y contactor
- Relé diferencial con toroidal .
- Relés auxiliares necesarios
- Interruptores magnetotérmicos necesarios según los esquemas tipo
- Relé de control de temperatura / humedad (en caso requerido)
- Parte proporicional de las tarjetas de entradas y salidas necesarias para el control de la posición
- Bornas, cables , cables de conexión, canaletas, etiquetas , módulos de conexión necesarios , etc
ó
- Interruptor automático
- Contactor
- Controlador electrónico comunicable con funciones de mando integradas .
- Relés auxiliares necesarios
- Toroidal homopolar para el módulo de defecto a tierra
- Interruptores magnetotérmicos necesarios según los esquemas tipo
- Relé de control de temperatura / humedad (en caso requerido)
- Bornas, cables , cables de conexión, canaletas, etiquetas , módulos de conexión necesarios , etc</t>
  </si>
  <si>
    <t>Salida tipo 3 B- Arranque con variador de frecuencia P&lt;15 kW   Suministro de una Salida Tipo 3 B  - ARRANQUE CON VARIADOR DE FRECUENCIA  5  kW&lt; P&lt; 15  kW   con aparamenta convencional o con controlador. Incluyendo suministro,  montaje, pruebas, parametrización  del controlador (si aplica) , actualización de la documentación  según establece el anejo 3 del PPTP,  y esquemas típicos.
 Según el caso estará  formada básicamente por:
-Integral con disyuntor y contactor
- Relé diferencial con  toroidal
- Relés auxiliares necesarios
- Interruptores magnetotérmicos necesarios según los esquemas tipo
- Relé de control de temperatura / humedad (en caso requerido)
- Parte proporicional de las tarjetas de entradas y salidas necesarias para el control de la posición
- Bornas, cables , cables de conexión, canaletas, etiquetas , módulos de conexión necesarios , etc
 ó
- Interruptor automático
- Controlador electrónico comunicable con funciones de mando integradas .
- Relés auxiliares necesarios
- Toroidal homopolar para el módulo de defecto a tierra
- Interruptores magnetotérmicos necesarios según los esquemas tipo
- Relé de control de temperatura / humedad (en caso requerido)
- Bornas, cables , cables de conexión, canaletas, etiquetas , módulos de conexión necesarios , etc</t>
  </si>
  <si>
    <t>Arrancador estático 15  kW   Suministro de un  arrancador estático para motor asíncrono hasta  15 kW  incluyendo suministro, montaje,y  pruebas según establece el anejo 3 del PPTP</t>
  </si>
  <si>
    <t>Arrancador estático 30 kW   Suministro de un  arrancador estático para motor asíncrono hasta  30 kW  incluyendo suministro, montaje,y  pruebas según establece el anejo 3 del PPTP</t>
  </si>
  <si>
    <t>Variador de frecuencia 5 kW   Suministro de un Variador de velocidad para motor asíncrono, de P&lt; 5 kW incluyendo suministro, montaje, parametrización,  pruebas, y adecuación de toda la documentación  según establece el anejo 3 del PPTP</t>
  </si>
  <si>
    <t>Variador de frecuencia  15  kW   Suministro de un Variador de velocidad para motor asíncrono, de  5 kW&lt; P&lt;15 kW incluyendo suministro, montaje, parametrización,  pruebas, y adecuación de toda la documentación  según establece el anejo 3 del PPTP</t>
  </si>
  <si>
    <t>Variador de frecuencia  22  kW   Suministro de un Variador de velocidad para motor asíncrono , de 15 &lt;P&lt; 22 kW incluyendo suministro, montaje, parametrización,  pruebas, y adecuación de toda la documentación  según establece el anejo 3 del PPTP</t>
  </si>
  <si>
    <t>Variador de frecuencia  30  kW   Suministro de un Variador de velocidad para motor asíncrono, de 22&lt; P&lt; 30  kW incluyendo suministro, montaje, parametrización,  pruebas, y adecuación de toda la documentación  según establece el anejo 3 del PPTP</t>
  </si>
  <si>
    <t>Salida tipo 5 A - alim serv varios 32-63 A 15 kA   Suministro y montaje de una Salida Tipo 5 A - Alimentación servicios varios  tetrapolar . Incluyendo actualización de toda la documentación
Estará formada por
- Interruptor automático magnetotérmico y diferencial tetrapolar de 32 a 63 A  curva C, Ics 15 kA ,  clase A con contactos auxiliares de posición y disparo  
- Bornas, cables , cables de conexión, canaletas, etiquetas , etc</t>
  </si>
  <si>
    <t>Salida tipo 5 A - alim serv varios &lt;25 A 15 kA   Suministro y montaje de una Salida Tipo 5 A - Alimentación servicios varios  tetrapolar . Incluyendo actualización de toda la documentación
- Interruptor automático magnetotérmico y diferencial tetrapolar de hasta  25 A  curva C,  Ics 15 kA , clase A con contactos auxiliares de posición y disparo
- Bornas, cables , cables de conexión, canaletas, etiquetas , etc</t>
  </si>
  <si>
    <t>Salida tipo 5 B - alim serv varios 63 A 15 kA   Suministro y montaje de una Salida Tipo 5 B - Alimentación servicios varios  bipolar Incluyendo actualización de toda la documentación
- Interruptor automático magnetotérmico y diferencial bipolar de32 a 63 A  curva C, Ics 15 kA ,  clase A con contactos auxiliares de posición y disparo
- Bornas, cables , cables de conexión, canaletas, etiquetas , etc</t>
  </si>
  <si>
    <t>Salida tipo 5 B - alim serv varios 25 A 15 kA   Suministro y montaje de una Salida Tipo 5 B - Alimentación servicios varios  bipolar Incluyendo actualización de toda la documentación
- Interruptor automático magnetotérmico y diferencial bipolar de hasta  a 25  A  curva C, Ics 15 kA ,  clase A con contactos auxiliares de posición y disparo
- Bornas, cables , cables de conexión, canaletas, etiquetas , etc</t>
  </si>
  <si>
    <t>Protector sobretensiones   Suministro, montaje y cableado de un protector de sobretensiones   para redes tipo TT, clase de exigencia C, Tipo 2, clase II N/PE, 4 polos y con aviso remoto. Estará protegido mediante fusibles.  Incluyendo bornas,  cables de conexión, canaletas, etiquetas , etc  Estará incluida la actualización de toda la documentación</t>
  </si>
  <si>
    <t>RELOJ ASTRONÓMICO   Suministro e instalación de reloj astronómico Orbis Astronova City 230V</t>
  </si>
  <si>
    <t>CAJA DE SECCIONAMIENTO DE TIERRAS   Suministro e instalación de caja de seccionamiento de tierras, formada por caja de termoplástico con tapa de policarbonato transparente de puesta a tierra de servicio, grado de protección IP 55, identificada mediante pegatina de "Tierras", incluso pequeño material de anclaje, mano de obra y recableado de cable de puesta a tierra de servicio y todo lo necesario para realizar su instalación.</t>
  </si>
  <si>
    <t>SUSTITUCIÓN CAJETÍN ICP   Sustitución del cajetín del ICP existente, por cajetín IP55 tipo C1-TR-4 de uriarte o similar, incluso instalación de racores/prensaestopas a la entrada y salida del cajetín, instalación de borna de tamaño adecuado para el neutro, pequeño material de anclaje, todo lo necesario para su correcta instalación incluso retirada a vertedero autorizado de la caja existente.</t>
  </si>
  <si>
    <t>LUMINARIA EMERGENCIA LED ESTANCA IP67   Suministro e instalación de luminaria LED estanca de emergencia IP67 e IK10 para montaje superficial o suspendido tipo INOXLED LVS2 de Legrand o similar, de Clase II, con fuente conmutada de bajo consumo, led verde testigo de carga, bornas de telemando para puesta en reposo, difusor transparente. Incluso soportes adecuados según montaje, cableado de punto de luz, tubo, caja de derivación, racores, prensaestopas, lámparas fluorescentes, montaje y demás material necesario para su correcta instalación. Unidad totalmente instalada.</t>
  </si>
  <si>
    <t>LUMINARIA LED ESTANCA IP65 35.5W   Suministro e instalación de luminaria fluorescente estanca IP65 IK08 para montaje superficial o suspendido de 35.5 W,  
4100 lm, con equipo electrónico, modelo WT120C LED40S/840 de Philips o similar. Incluso soportes adecuados según montaje, cableado de punto de luz, tubo, caja de derivación, racores, tubo LED, montaje y demás material necesario para su correcta instalación. Unidad totalmente instalada.</t>
  </si>
  <si>
    <t>LUMINARIA LED ESTANCA IP68-2 IK10 1X21W   Suministro e instalación de luminaria led estanca IP68-2 IK10, modelo Rinox de Airfal o similar para montaje superficial o suspendido de 1x21 W, con cuerpo de policarbonato, tapas de acero inoxidable, a instalar en el cuarto del ventilador. Incluso soportes formados por bridas de acero inoxidable de apertura rápida, cableado de punto de luz, tubo, caja de derivación, racores, tubo LED, montaje y demás material necesario para su correcta instalación. Unidad totalmente instalada.</t>
  </si>
  <si>
    <t>LUMINARIA DE EMERGENCIA LED ESTANCA IP68-2 IK10   Suministro e instalación de luminaria de emergencia LED estanca IP68-2 IK10 con equipo de emergencia incorporado, modelo Rinox de Airfal o similar para montaje superficial o suspendido, con un tubo LED de 600mm, con cuerpo de policarbonato, tapas de acero inoxidable, a instalar en el cuarto del ventilador. Incluso soportes formados por bridas de acero inoxidable de apertura rápida, cableado de punto de luz, tubo, caja de derivación, racores, lámparas fluorescentes, montaje y demás material necesario para su correcta instalación. Unidad totalmente instalada.</t>
  </si>
  <si>
    <t>LUMINARIA EMERGENCIA ESTANCA IP66 8W   Suministro e instalación de luminaria fluorescente estanca de emergencia IP66 IK10 para montaje superficial o suspendido de 8 W con conjunto de emergencia NM, para 1h de autonomía. Incluso soportes adecuados según montaje, cableado de punto de luz, tubo, caja de derivación, racores, prensaestopas, lámparas fluorescentes, montaje y demás material necesario para su correcta instalación. Unidad totalmente instalada.</t>
  </si>
  <si>
    <t>LUMINARIA LED ESTANCA IP66 1x18W   Suministro e instalación de luminaria fluorescente estanca IP65 IK08 para montaje superficial o suspendido de 1x18 W, con equipo electrónico, Carandini HF o similar. Incluso soportes adecuados según montaje, cableado de punto de luz, tubo, caja de derivación, racores, tubo LED, montaje y demás material necesario para su correcta instalación. Unidad totalmente instalada.</t>
  </si>
  <si>
    <t>PROYECTOR LED ESTANCO 1X120W   Suministro e instalación de luminaria de proyector LED estanco IP65 IK08, modelo LED BVP120 120 W de Philips Coreline tempo o similar para montaje superficial, con un tubo LED de 600mm. Incluso cableado de punto de luz, tubo, caja de derivación, racores, lámparas fluorescentes, montaje y demás material necesario para su correcta instalación. Unidad totalmente instalada.</t>
  </si>
  <si>
    <t>LAMPARA DE ALUMBRADO CUADRO   Suministro e instalación de Lámpara compacta fluorescente, 11 W, 220 V, 50/60 Hz, con toma SCHUKO, tipo NSYLAMCS de Schneider o similar, a instalar en cuadro. Incluso soportes adecuados según montaje, cableado de punto de luz, racores, prensaestopas, montaje y demás material necesario para su correcta instalación. Unidad totalmente instalada.</t>
  </si>
  <si>
    <t>RESISTENCIA DE CALDEO   Suministro e instalación de resistencia de caldeo para cuadro, tipo ClimaSys PTC de Schneider o similar, 177 W, 230 V con ventilador y aislada, de 177 W a 230Vac. Incluso soportes cableado y retirada de la resistencia de aislamiento existente.</t>
  </si>
  <si>
    <t>SUSTITUCIÓN FUSIBLES CPM   Suministro y sustitución de fusibles de la caja de contadores, por fusibles normalizado por compañía suministradora de 35A de calibre, incluso retirado a vertedero autorizado de los fusibles retirados y sustitución de portafusibles si fuera necesario. Unidad totalmente ejecutada.</t>
  </si>
  <si>
    <t>SUSTITUCIÓN FUSIBLES Y PORTAFUSIBLES TIPO BUC EN CPM    Suministro y sustitución de fusibles de la caja de contadores, por fusibles normalizado por compañía suministradora de 63A de calibre, incluso retirado a vertedero autorizado de los fusibles retirados y sustitución de portafusibles por portafusibles tipo BUC. Unidad totalmente ejecutada.</t>
  </si>
  <si>
    <t>SUSTITUCIÓN FUSIBLE CGP   Suministro y sustitución de fusibles de la CGP, por tres fusibles normalizados por compañía suministradora de 315A de calibre, una barreta de Neutro seccionable y sus correspondientes portafusibles. Incluso retirado a vertedero autorizado de los fusibles retirados. Unidad totalmente ejecutada.</t>
  </si>
  <si>
    <t>TOMA DE FUERZA  2P+T 16 A ESTANCA IP65   Suministro e instalación de toma de fuerza estanca 2P+T de tipo schuko de 16 A, incluido racores, prensaestopas y demás materiales, totalmente instalado</t>
  </si>
  <si>
    <t>INTERRUPTOR MONOPOLAR 16 A ESTANCO IP65   Suministro e instalación de interruptor estanco de 16 A, incluido racores, prensaestopas y demás materiales, totalmente instalado</t>
  </si>
  <si>
    <t>SWITCH CONVERSOR DE MEDIO   Suministro e instalación de Switch conversor de medio, tipo SIMATIC NET, SCALANCE X101-1, convertidor de medio Industrial Ethernet no gestionable, con 1 puerto RJ45 de 10/100Mbit/s, 1 puerto de 100Mbit/s para fibra óptica multimodo, hasta 5Km, con conectores BFOC, LEDs de diagnóstico, contacto de señalización con pulsador de SET, alimentación redundante, manual electrónico en CD</t>
  </si>
  <si>
    <t>PREPARACIÓN DE LA CABEZA DEL CABLE DE 12 FO MULTIMODO   Suministro, transporte, montaje, conexionado e instalación de un (1) terminal multitubo para proteger las fibras ópticas de una manguera de 12 FO multimodo desde el punto donde se realiza el pelado de los cables hasta su entrada al repartidor instalado en rack. Totalmente instalado y probado.</t>
  </si>
  <si>
    <t>CONECTORIZACIÓN DE 1 FO MULTIMODO   La presente unidad de obra comprende la realización de una (1) conectorización de fibra óptica multimodo en casette de fibra óptica de conectorización SC. Incluye el preparado de la fibra, el suministro del pig-tail con conector , la ejecución del empalme y su instalación en bandeja de conectores de repartidor , según especificaciones. Totalmente instalado y probado.</t>
  </si>
  <si>
    <t>CASETTE DE CONECTORIZACIÓN SC DE HASTA 12 FIBRAS MULTIMODO   Suministro, transporte, montaje, instalación, conexionado, accesorios, etiquetado y pruebas de una (1) bandeja mural de conectorización SC  (incluyendo 12 conectores SC) de hasta 12 fibras multimodo, incluido material de aclaje al cuadro.</t>
  </si>
  <si>
    <t>SUSTITUCIÓN DE INTERRUPTOR GENERAL AUTOMÁTICO 4x25A 36kA MOTORIZADO   Suministro e instalación de IGA formado por: 
- 1 ud de interruptor automático tetrapolar 3VA1 de Siemens o similar, con unidad de control TM220, In=25A (3VA1125-4GE46-0AA0), con mando motorizado  a 24-60 Vcc (3VA9157-0HA10) y bloques auxiliares de: estado (AUX), señalización de disparo (TAS) y de cortocircuito (SAS). Incluso parte proporcional de desmontaje y retirada a vertedero autorizado del interruptor sustituido, cableado de la nueva protección, todo el cableado de control necesario. Unidad totalmente ejecutada.</t>
  </si>
  <si>
    <t>SUSTITUCIÓN DE INTERRUPTOR GENERAL AUTOMÁTICO 3x40A 36kA MOTORIZADO   Suministro e instalación de interruptor automático de la bomba formado por: 
- 1 ud de interruptor automático tripolar 3VA1 de Siemens o similar, con unidad de control TM220, In=40A (3VA1140-4EE36-0AA0), con mando motorizado  a 24-60 Vcc (3VA9157-0HA10), bloques de señalización y contacto auxiliares de estado OF y de defecto eléctrico SD y bobina de disparo a 230Vac. Incluso parte proporcional de desmontaje y retirada a vertedero autorizado del interruptor sustituido, cableado de la nueva protección, todo el cableado de control necesario. Unidad totalmente ejecutada.</t>
  </si>
  <si>
    <t>CONECTOR DE 150A EN BASE MURAL PARA GRUPO ELECTRÓGENO   Suministro e instalación de toma de corriente, a instalar según indicaciones del CABB, apta para exterior en base mural metálica para realizar la conexión del grupo, con grado de protección IP66/IP67, poder de corte AC-22/AC-23, disco de seguridad, contactos en punta de plata-níquel y trenza metálica, conforme al estándar internacional BECMA, modelo DS9 de Marechal o similar, formada por:
- DS9 zócalo metal azul Size.5 +codo inclinado 30G M50
- DS9 conector poly azul Size.5 IP66/67 3P+N+T 150A 440V AC
- DS9 tapón de clavija elastómero negro
Unidad totalmente montada e instalada según recomendaciones de fabricante, incluido pequeño material de montaje, y todo lo necesario para que quede perfectamente instalada.</t>
  </si>
  <si>
    <t>DIFERENCIAL 2x25 A 30mA   Suministro e instalación de diferencial de 2x25A en 30mA ilD clase AC de la marca Schneider o similar</t>
  </si>
  <si>
    <t>DIFERENCIAL 2x25 A 300mA   Suministro e instalación de diferencial de 2x25A en 300mA ilD clase AC de la marca Schneider o similar</t>
  </si>
  <si>
    <t>DIFERENCIAL 2x40 A 30mA   Suministro e instalación de diferencial de 2x40A en 30mA ilD clase AC de la marca Schneider o similar</t>
  </si>
  <si>
    <t>DIFERENCIAL 2x40 A 300mA   Suministro e instalación de diferencial de 2x40A en 300mA ilD clase AC de la marca Schneider o similar</t>
  </si>
  <si>
    <t>DIFERENCIAL 2x63 A 30mA   Suministro e instalación de diferencial de 2x63A en 30mA ilD clase AC de la marca Schneider o similar</t>
  </si>
  <si>
    <t>DIFERENCIAL 2x63 A 300mA   Suministro e instalación de diferencial de 2x63A en 300mA ilD clase AC de la marca Schneider o similar</t>
  </si>
  <si>
    <t>DIFERENCIAL 2x80 A 30mA   Suministro e instalación de diferencial de 2x80A en 30mA ilD clase AC de la marca Schneider o similar</t>
  </si>
  <si>
    <t>DIFERENCIAL 2x80 A 300mA   Suministro e instalación de diferencial de 2x80A en 300mA ilD clase AC de la marca Schneider o similar</t>
  </si>
  <si>
    <t>DIFERENCIAL 2x100 A 300mA   Suministro e instalación de diferencial de 2x100A en 300mA ilD clase AC de la marca Schneider o similar</t>
  </si>
  <si>
    <t>DIFERENCIAL 4x25 A 30mA   Suministro e instalación de diferencial de 4x25A en 30mA ilD clase AC de la marca Schneider o similar</t>
  </si>
  <si>
    <t>DIFERENCIAL 4x25 A 300mA   Suministro e instalación de diferencial de 4x25A en 300mA ilD clase AC de la marca Schneider o similar</t>
  </si>
  <si>
    <t>DIFERENCIAL 4x40 A 30mA   Suministro e instalación de diferencial de 4x40A en 30mA ilD clase AC de la marca Schneider o similar</t>
  </si>
  <si>
    <t>DIFERENCIAL 4x40 A 300mA   Suministro e instalación de diferencial de 4x40A en 300mA ilD clase AC de la marca Schneider o similar</t>
  </si>
  <si>
    <t>DIFERENCIAL 4x63 A 30mA   Suministro e instalación de diferencial de 4x63A en 30mA ilD clase AC de la marca Schneider o similar</t>
  </si>
  <si>
    <t>DIFERENCIAL 4x63 A 300mA   Suministro e instalación de diferencial de 4x63A en 300mA ilD clase AC de la marca Schneider o similar</t>
  </si>
  <si>
    <t>DIFERENCIAL 4x80 A 300mA   Suministro e instalación de diferencial de 4x80A en 300mA ilD clase AC de la marca Schneider o similar</t>
  </si>
  <si>
    <t>DIFERENCIAL 4x100 A 300mA   Suministro e instalación de diferencial de 4x100A en 300mA ilD clase AC de la marca Schneider o similar</t>
  </si>
  <si>
    <t>BLOQUE DIFERENCIAL VIGI C120 2X125A 30mA   Suministro e instalación de bloque diferencial Vigi C120 de 2x125A en 30mA de la marca Schneider o similar</t>
  </si>
  <si>
    <t>BLOQUE DIFERENCIAL VIGI C120 2X125A 300mA   Suministro e instalación de bloque diferencial Vigi C120 de 2x125A en 300mA de la marca Schneider o similar</t>
  </si>
  <si>
    <t>BLOQUE DIFERENCIAL VIGI C120 3X125A 30mA   Suministro e instalación de bloque diferencial Vigi C120 de 3x125A en 30mA de la marca Schneider o similar</t>
  </si>
  <si>
    <t>BLOQUE DIFERENCIAL VIGI C120 3X125A 300mA   Suministro e instalación de bloque diferencial Vigi C120 de 3x125A en 300mA de la marca Schneider o similar</t>
  </si>
  <si>
    <t>BLOQUE DIFERENCIAL VIGI C120 4X125A 30mA   Suministro e instalación de bloque diferencial Vigi C120 de 4x125A en 30mA de la marca Schneider o similar</t>
  </si>
  <si>
    <t>BLOQUE DIFERENCIAL VIGI C120 4X125A 300mA   Suministro e instalación de bloque diferencial Vigi C120 de 4x125A en 300mA de la marca Schneider o similar</t>
  </si>
  <si>
    <t>INTERRUPTOR AUTOMÁTICO MAGNETOTÉRMICO iC60H 15KA de 2x6A   Suministro e instalación de interruptor automático magnetotérmico iC60H con poder de corte de 15KA de 2x6A de la marca Schneider o similar.</t>
  </si>
  <si>
    <t>INTERRUPTOR AUTOMÁTICO MAGNETOTÉRMICO iC60H 15KA de 3x6A   Suministro e instalación de interruptor automático magnetotérmico iC60H con poder de corte de 15KA de 3x6A de la marca Schneider o similar.</t>
  </si>
  <si>
    <t>INTERRUPTOR AUTOMÁTICO MAGNETOTÉRMICO iC60H 15KA de 4x6A   Suministro e instalación de interruptor automático magnetotérmico iC60H con poder de corte de 15KA de 4x6A de la marca Schneider o similar.</t>
  </si>
  <si>
    <t>INTERRUPTOR AUTOMÁTICO MAGNETOTÉRMICO iC60H 15KA de 2x10A   Suministro e instalación de interruptor automático magnetotérmico iC60H con poder de corte de 15KA de 2x10A de la marca Schneider o similar.</t>
  </si>
  <si>
    <t>INTERRUPTOR AUTOMÁTICO MAGNETOTÉRMICO iC60H 15KA de 3x10A   Suministro e instalación de interruptor automático magnetotérmico iC60H con poder de corte de 15KA de 3x10A de la marca Schneider o similar.</t>
  </si>
  <si>
    <t>INTERRUPTOR AUTOMÁTICO MAGNETOTÉRMICO iC60H 15KA de 4x10A   Suministro e instalación de interruptor automático magnetotérmico iC60H con poder de corte de 15KA de 4x10A de la marca Schneider o similar.</t>
  </si>
  <si>
    <t>INTERRUPTOR AUTOMÁTICO MAGNETOTÉRMICO iC60H 15KA de 2x16A   Suministro e instalación de interruptor automático magnetotérmico iC60H con poder de corte de 15KA de 2x16A de la marca Schneider o similar.</t>
  </si>
  <si>
    <t>INTERRUPTOR AUTOMÁTICO MAGNETOTÉRMICO iC60H 15KA de 3x16A   Suministro e instalación de interruptor automático magnetotérmico iC60H con poder de corte de 15KA de 3x16A de la marca Schneider o similar.</t>
  </si>
  <si>
    <t>INTERRUPTOR AUTOMÁTICO MAGNETOTÉRMICO iC60H 15KA de 4x16A   Suministro e instalación de interruptor automático magnetotérmico iC60H con poder de corte de 15KA de 4x16A de la marca Schneider o similar.</t>
  </si>
  <si>
    <t>INTERRUPTOR AUTOMÁTICO MAGNETOTÉRMICO iC60H 15KA de 2x20A   Suministro e instalación de interruptor automático magnetotérmico iC60H con poder de corte de 15KA de 2x20A de la marca Schneider o similar.</t>
  </si>
  <si>
    <t>INTERRUPTOR AUTOMÁTICO MAGNETOTÉRMICO iC60H 15KA de 3x20A   Suministro e instalación de interruptor automático magnetotérmico iC60H con poder de corte de 15KA de 3x20A de la marca Schneider o similar.</t>
  </si>
  <si>
    <t>INTERRUPTOR AUTOMÁTICO MAGNETOTÉRMICO iC60H 15KA de 4x20A   Suministro e instalación de interruptor automático magnetotérmico iC60H con poder de corte de 15KA de 4x20A de la marca Schneider o similar.</t>
  </si>
  <si>
    <t>INTERRUPTOR AUTOMÁTICO MAGNETOTÉRMICO iC60H 15KA de 2x25A   Suministro e instalación de interruptor automático magnetotérmico iC60H con poder de corte de 15KA de 2x25A de la marca Schneider o similar.</t>
  </si>
  <si>
    <t>INTERRUPTOR AUTOMÁTICO MAGNETOTÉRMICO iC60H 15KA de 3x25A   Suministro e instalación de interruptor automático magnetotérmico iC60H con poder de corte de 15KA de 3x25A de la marca Schneider o similar.</t>
  </si>
  <si>
    <t>INTERRUPTOR AUTOMÁTICO MAGNETOTÉRMICO iC60H 15KA de 4x25A   Suministro e instalación de interruptor automático magnetotérmico iC60H con poder de corte de 15KA de 4x25A de la marca Schneider o similar.</t>
  </si>
  <si>
    <t>INTERRUPTOR AUTOMÁTICO MAGNETOTÉRMICO iC60H 15KA de 2x32A   Suministro e instalación de interruptor automático magnetotérmico iC60H con poder de corte de 15KA de 2x32A de la marca Schneider o similar.</t>
  </si>
  <si>
    <t>INTERRUPTOR AUTOMÁTICO MAGNETOTÉRMICO iC60H 15KA de 3x32A   Suministro e instalación de interruptor automático magnetotérmico iC60H con poder de corte de 15KA de 3x32A de la marca Schneider o similar.</t>
  </si>
  <si>
    <t>INTERRUPTOR AUTOMÁTICO MAGNETOTÉRMICO iC60H 15KA de 4x32A   Suministro e instalación de interruptor automático magnetotérmico iC60H con poder de corte de 15KA de 4x32A de la marca Schneider o similar.</t>
  </si>
  <si>
    <t>INTERRUPTOR AUTOMÁTICO MAGNETOTÉRMICO iC60H 15KA de 2x40A   Suministro e instalación de interruptor automático magnetotérmico iC60H con poder de corte de 15KA de 2x40A de la marca Schneider o similar.</t>
  </si>
  <si>
    <t>INTERRUPTOR AUTOMÁTICO MAGNETOTÉRMICO iC60H 15KA de 3x40A   Suministro e instalación de interruptor automático magnetotérmico iC60H con poder de corte de 15KA de 3x40A de la marca Schneider o similar.</t>
  </si>
  <si>
    <t>INTERRUPTOR AUTOMÁTICO MAGNETOTÉRMICO iC60H 15KA de 4x40A   Suministro e instalación de interruptor automático magnetotérmico iC60H con poder de corte de 15KA de 4x40A de la marca Schneider o similar.</t>
  </si>
  <si>
    <t>INTERRUPTOR AUTOMÁTICO MAGNETOTÉRMICO iC60H 15KA de 2x50A   Suministro e instalación de interruptor automático magnetotérmico iC60H con poder de corte de 15KA de 2x50A de la marca Schneider o similar.</t>
  </si>
  <si>
    <t>INTERRUPTOR AUTOMÁTICO MAGNETOTÉRMICO iC60H 15KA de 3x50A   Suministro e instalación de interruptor automático magnetotérmico iC60H con poder de corte de 15KA de 3x50A de la marca Schneider o similar.</t>
  </si>
  <si>
    <t>INTERRUPTOR AUTOMÁTICO MAGNETOTÉRMICO iC60H 15KA de 4x50A   Suministro e instalación de interruptor automático magnetotérmico iC60H con poder de corte de 15KA de 4x50A de la marca Schneider o similar.</t>
  </si>
  <si>
    <t>INTERRUPTOR AUTOMÁTICO MAGNETOTÉRMICO iC60H 15KA de 2x63A   Suministro e instalación de interruptor automático magnetotérmico iC60H con poder de corte de 15KA de 2x63A de la marca Schneider o similar.</t>
  </si>
  <si>
    <t>INTERRUPTOR AUTOMÁTICO MAGNETOTÉRMICO iC60H 15KA de 3x63A   Suministro e instalación de interruptor automático magnetotérmico iC60H con poder de corte de 15KA de 3x63A de la marca Schneider o similar.</t>
  </si>
  <si>
    <t>INTERRUPTOR AUTOMÁTICO MAGNETOTÉRMICO iC60H 15KA de 4x63A   Suministro e instalación de interruptor automático magnetotérmico iC60H con poder de corte de 15KA de 4x63A de la marca Schneider o similar.</t>
  </si>
  <si>
    <t>INTERRUPTOR AUTOMÁTICO MAGNETOTÉRMICO iC60H 15KA de 2x80A   Suministro e instalación de interruptor automático magnetotérmico iC60H con poder de corte de 15KA de 2x80A de la marca Schneider o similar.</t>
  </si>
  <si>
    <t>INTERRUPTOR AUTOMÁTICO MAGNETOTÉRMICO iC60H 15KA de 3x80A   Suministro e instalación de interruptor automático magnetotérmico iC60H con poder de corte de 15KA de 3x80A de la marca Schneider o similar.</t>
  </si>
  <si>
    <t>INTERRUPTOR AUTOMÁTICO MAGNETOTÉRMICO iC60H 15KA de 4x80A   Suministro e instalación de interruptor automático magnetotérmico iC60H con poder de corte de 15KA de 4x80A de la marca Schneider o similar.</t>
  </si>
  <si>
    <t>INTERRUPTOR AUTOMÁTICO MAGNETOTÉRMICO iC60H 15KA de 2x100A   Suministro e instalación de interruptor automático magnetotérmico iC60H con poder de corte de 15KA de 2x100A de la marca Schneider o similar.</t>
  </si>
  <si>
    <t>INTERRUPTOR AUTOMÁTICO MAGNETOTÉRMICO iC60H 15KA de 3x100A   Suministro e instalación de interruptor automático magnetotérmico iC60H con poder de corte de 15KA de 3x100A de la marca Schneider o similar.</t>
  </si>
  <si>
    <t>INTERRUPTOR AUTOMÁTICO MAGNETOTÉRMICO iC60H 15KA de 4x100A   Suministro e instalación de interruptor automático magnetotérmico iC60H con poder de corte de 15KA de 4x100A de la marca Schneider o similar.</t>
  </si>
  <si>
    <t>INTERRUPTOR AUTOMÁTICO MAGNETOTÉRMICO iC60H 15KA de 2x125A   Suministro e instalación de interruptor automático magnetotérmico iC60H con poder de corte de 15KA de 2x125A de la marca Schneider o similar.</t>
  </si>
  <si>
    <t>INTERRUPTOR AUTOMÁTICO MAGNETOTÉRMICO iC60H 15KA de 3x125A   Suministro e instalación de interruptor automático magnetotérmico iC60H con poder de corte de 15KA de 3x125A de la marca Schneider o similar.</t>
  </si>
  <si>
    <t>INTERRUPTOR AUTOMÁTICO MAGNETOTÉRMICO iC60H 15KA de 4x125A   Suministro e instalación de interruptor automático magnetotérmico iC60H con poder de corte de 15KA de 4x125A de la marca Schneider o similar.</t>
  </si>
  <si>
    <t>CONTACTOR MODULAR 2X16A   Suministro e instalación de contactor modular CT de 2x16A de la marca Schneider o similar</t>
  </si>
  <si>
    <t>CONTACTOR MODULAR 2X20A   Suministro e instalación de contactor modular CT de 2x20A de la marca Schneider o similar</t>
  </si>
  <si>
    <t>CONTACTOR MODULAR 2X25A   Suministro e instalación de contactor modular CT de 2x25A de la marca Schneider o similar</t>
  </si>
  <si>
    <t>CONTACTOR MODULAR 3x25A   Suministro e instalación de contactor modular CT de 3x25A de la marca Schneider o similar</t>
  </si>
  <si>
    <t>CONTACTOR MODULAR 4x25A   Suministro e instalación de contactor modular CT de 4x25A de la marca Schneider o similar</t>
  </si>
  <si>
    <t>CONTACTOR MODULAR 2x40A   Suministro e instalación de contactor modular CT de 2x40A de la marca Schneider o similar</t>
  </si>
  <si>
    <t>CONTACTOR MODULAR 3x40A   Suministro e instalación de contactor modular CT de 3x40A de la marca Schneider o similar</t>
  </si>
  <si>
    <t>CONTACTOR MODULAR 4x40A   Suministro e instalación de contactor modular CT de 4x40A de la marca Schneider o similar</t>
  </si>
  <si>
    <t>CONTACTOR MODULAR 2x63A   Suministro e instalación de contactor modular CT de 2x63A de la marca Schneider o similar</t>
  </si>
  <si>
    <t>CONTACTOR MODULAR 3x63A   Suministro e instalación de contactor modular CT de 3x63A de la marca Schneider o similar</t>
  </si>
  <si>
    <t>CONTACTOR MODULAR 4x63A   Suministro e instalación de contactor modular CT de 4x63A de la marca Schneider o similar</t>
  </si>
  <si>
    <t>CONTACTOR MODULAR 2x100A   Suministro e instalación de contactor modular CT de 2x100A de la marca Schneider o similar</t>
  </si>
  <si>
    <t>CONTACTOR MODULAR 4x100A   Suministro e instalación de contactor modular CT de 4x100A de la marca Schneider o similar</t>
  </si>
  <si>
    <t>TELERRUPTOR 1x16A   Suministro e instalación de telerruptor TL de 1x16A de la marcha Schneider o similar</t>
  </si>
  <si>
    <t>TELERRUPTOR 1x32A   Suministro e instalación de telerruptor TL de 1x32A de la marcha Schneider o similar  Suministro e instalación de diferencial de 4x63A en 300mA ilD clase AC de la marca Schneider o similar</t>
  </si>
  <si>
    <t>C</t>
  </si>
  <si>
    <t>CABLES Y CANALIZACIONES</t>
  </si>
  <si>
    <t>Cable de 1x 185 mm2   Suministro y tendido de línea de enlace a la caja repartidora mediante cables unipolares de sección 1x185 mm² con cable tipo RZ1-K 0,6/1KV. Incluidos terminales, la retirada de la línea existente y su retranqueo a la caja repartidora a instalar. Unidad totalmente instalada, conexionada y puesta en funcionamiento.</t>
  </si>
  <si>
    <t>Cable de 1x 150 mm2   Suministro , montaje  y pruebas de cables de sección de 1x150 mm2 del tipo RZ1MAZ1-K (AS)  de Cu con sus correspondientes elementos de conexión. Esta incluido en el alcance la actualización de toda la documentación.</t>
  </si>
  <si>
    <t>Cable de 1x 120 mm2   Suministro ,montaje  y pruebas de cables de sección de 1x120  mm2 del tipo RZ1MAZ1-K (AS)  de Cu con sus correspondientes elementos de conexión. Esta incluido en el alcance la actualización de toda la documentación.</t>
  </si>
  <si>
    <t>Cable de 1x 95 mm2   Suministro y tendido de la línea mediante cables unipolares de sección 1x95 mm2 con cable tipo RZ1-K 0,6/1KV. Unidad totalmente instalada, conexionada y puesta en funcionamiento. Incluso instalación de terminales de pala adecuados.</t>
  </si>
  <si>
    <t>Cable de 1x 70 mm2   Suministro y tendido de línea general de alimentación mediante cables unipolares de sección 1x70 mm2 con cable tipo RZ1-K 0,6/1KV. Unidad totalmente instalada, conexionada y puesta en funcionamiento. parte proporcional de mano de obra incluida, incluso instalación de terminales adecuados y sustitución del tubo existente por uno de tamaño adecuado al cable.</t>
  </si>
  <si>
    <t>Cable de 1x 50 mm2   Suministro , montaje y pruebas de cables de sección de 1x50  mm2 del tipo RZ1MAZ1-K (AS)  de Cu con sus correspondientes elementos de conexión . Esta incluido en el alcance la actualización de toda la documentación.</t>
  </si>
  <si>
    <t>Cable de 1x 25 mm2   Suministro, montaje  y pruebas de cables de sección de 1x25  mm2 del tipo RZ1MAZ1-K (AS)  de Cu con sus correspondientes elementos de conexión . Esta incluido en el alcance la actualización de toda la documentación.</t>
  </si>
  <si>
    <t>Cable de 4x70 mm2   Suministro ,montaje  y pruebas de cables de 4x70 mm2 del tipo RZ1MZ1-K  (AS)  de Cu con sus correspondientes elementos de conexión Esta incluido en el alcance la actualización de toda la documentación.</t>
  </si>
  <si>
    <t>Cable de 4x50 mm2   Suministro , montaje y prueba  de cables de 4x50 mm2 del tipo  RZ1MZ1-K  (AS)  de Cu  con sus correspondientes elementos de conexión. Esta incluido en el alcance la actualización de toda la documentación.</t>
  </si>
  <si>
    <t>Cable de 4x35 mm2   Suministro , montaje  y prueba de cables de 4x35 mm2 del tipo RZ1MZ1-K  (AS)  de Cu  con sus correspondientes elementos de conexión Esta incluido en el alcance la actualización de toda la documentación.</t>
  </si>
  <si>
    <t>Cable de 5x50 mm2   Suministro ,  montaje  y prueba de cables de 5x50 mm2   del tipo  RZ1MZ1-K   (AS)  de Cu con sus correspondientes elementos de conexión. Esta incluido en el alcance la actualización de toda la documentación.</t>
  </si>
  <si>
    <t>Cable de 5x35 mm2   Suministro, montaje  y pruebas de cables de 5x35 mm2  del tipo  RZ1MZ1-K  (AS)  de Cu  con sus correspondientes elementos de conexión. Esta incluido en el alcance la actualización de toda la documentación.</t>
  </si>
  <si>
    <t>Cable de 5x25 mm2   Suministro , montaje  y pruebas de cables de 5 x25 mm2  del tipo  RZ1MZ1-K   (AS)  de Cu  con sus correspondientes elementos de conexión. Esta incluido en el alcance la actualización de toda la documentación.</t>
  </si>
  <si>
    <t>Cable de 5x10 mm2   Suministro y tendido de la línea mediante cable de sección 5G10mm2 y tipo RZ1-K 0,6/1KV . Unidad totalmente instalada, conexionada y puesta en funcionamiento.</t>
  </si>
  <si>
    <t>Cable de 5x6 mm2   Suministro y tendido de la línea mediante cable de sección 5G6mm2 con cable tipo RZ1-K 0,6/1KV . Incluida parte proporcional de cajas de derivación ciegas IP65. Unidad totalmente instalada, conexionada y puesta en funcionamiento.</t>
  </si>
  <si>
    <t xml:space="preserve">Cable de 5x4 mm2   Suministro , montaje  y pruebas de cables de 5x6 mm2 del tipo  RZ1MZ1-K   (AS)  de Cu con sus correspondientes elementos de conexión Esta incluido en el alcance la actualización de toda la documentación.
 </t>
  </si>
  <si>
    <t>Cable de 4x25 mm2   Suministro y tendido de línea con manguera de sección 4G25mm² con cable tipo RZ1-K 0,6/1KV. Unidad totalmente instalada, conexionada y puesta en funcionamiento.</t>
  </si>
  <si>
    <t>Cable de 4x6 mm2   Suministro y tendido de línea mediante manguera de sección 4G6mm2 con cable tipo RZ1-K 0,6/1KV. Incluida parte proporcional de cajas de derivación ciegas IP65. Unidad totalmente instalada, conexionada y puesta en funcionamiento.</t>
  </si>
  <si>
    <t>Cable de 3Gx4 mm2   Suministro , montaje y pruebas  de cables de 3Gx4 mm2 del tipo  RZ1MZ1-K   (AS)  de Cu con sus correspondientes elementos de conexión . Esta incluido en el alcance la actualización de toda la documentación.</t>
  </si>
  <si>
    <t>Cable de 3Gx2,5 mm2   Suministro , montaje  y pruebas de cables de 3Gx2,5 mm2 del tipo  RZ1MZ1-K  (AS)  de Cu  con sus correspondientes elementos de conexión. Esta incluido en el alcance la actualización de toda la documentación.</t>
  </si>
  <si>
    <t>Cable de 3x16 mm2   Suministro ,  montaje  y pruebas de cables de 3x16 mm2 del tipo RZ1MZ1-K   (AS)  de Cu con sus correspondientes elementos de conexión. Esta incluido en el alcance la actualización de toda la documentación.</t>
  </si>
  <si>
    <t>Cable de 3x6 mm2   Suministro y tendido de la línea mediante cable de sección 3G6 mm2 y tipo RZ1-K 0,6/1KV. Unidad totalmente instalada, conexionada y puesta en funcionamiento., todo el recorrido se realizará bajo tubo de PVC.</t>
  </si>
  <si>
    <t>Cable de 3x2,5 mm2   Suministro y tendido de la línea mediante cable de sección 3G2.5mm2 con cable tipo RZ1-K 0,6/1KV . Incluida parte proporcional de cajas de derivación ciegas IP65. Unidad totalmente instalada, conexionada y puesta en funcionamiento.</t>
  </si>
  <si>
    <t>Cable de 2x16 mm2   Suministro , montaje  y pruebas de cables de 2x16 mm2 del tipo  RZ1MZ1-K  (AS)  de Cu   con sus correspondientes elementos de conexión.Esta incluido en el alcance la actualización de toda la documentación.</t>
  </si>
  <si>
    <t>Cable de 2x10 mm2   Suministro y tendido de línea mediante cable de sección 2x10mm2 y tipo RZ1-K 0,6/1KV. Unidad totalmente instalada, conexionada y puesta en funcionamiento.</t>
  </si>
  <si>
    <t>Cable de 2x6 mm2   Suministro y tendido de la línea mediante cable de sección 2x6 mm2 con cable tipo RZ1-K 0,6/1KV. Unidad totalmente instalada, conexionada y puesta en funcionamiento. Incluye avisos y gestiones con la compañía eléctrica.</t>
  </si>
  <si>
    <t>Cable de 2x4 mm2   Suministro , montaje  y pruebas de cables de 2x4 mm2 del tipo RZ1MZ1-K   (AS)  de Cu con sus correspondientes elementos de conexión Esta incluido en el alcance la actualización de toda la documentación.</t>
  </si>
  <si>
    <t>Cable de 4x1,5 mm2   Suministro , montaje  y pruebas de cables de 4x1,5 mm2 del tipo  RZ1MZ1-K   (AS)  de Cu con sus correspondientes elementos de conexión Esta incluido en el alcance la actualización de toda la documentación.</t>
  </si>
  <si>
    <t>Cable de 7x1,5 mm2   Suministro y tendido de línea mediante manguera de sección 7x1,5 mm² con cable tipo RZ1-K 0,6/1KV. Unidad totalmente instalada, conexionada, probada y puesta en funcionamiento.</t>
  </si>
  <si>
    <t>Cable de 12x1,5 mm2   Suministro  montaje y pruebas  de cables de 12x1,5 mm2 del tipo  RZ1MZ1-K   (AS)  de Cu con sus correspondientes elementos de conexión Esta incluido en el alcance la actualización de toda la documentación.</t>
  </si>
  <si>
    <t>Cable de 4x2,5 mm2   Suministro y tendido de la línea mediante cable de sección 4G2.5mm2 con cable tipo RZ1-K 0,6/1KV. Incluida parte proporcional de cajas de derivación ciegas IP65. Unidad totalmente instalada, conexionada y puesta en funcionamiento.</t>
  </si>
  <si>
    <t>Cable de 7x2,5 mm2   Suministro  montaje  y pruebas de cables de 7x2,5 mm2 del tipo  RZ1MZ1-K   (AS)  de Cu con sus correspondientes elementos de conexión Esta incluido en el alcance la actualización de toda la documentación.</t>
  </si>
  <si>
    <t>Cable de 1P x 1 mm2   Suministro  montaje  y pruebas de cables de 1 P x 1  mm 2 apantallados , del tipo RC4Z1 K (AS)   de Cu  con sus correspondientes elementos de conexión Esta incluido en el alcance la actualización de toda la documentación.</t>
  </si>
  <si>
    <t>Cable de 2 Px 1 mm2   Suministro  montaje y pruebas  de cables de 2 Pares x 1 mm2 con pantalla por cada par y al conjunto  , del tipo RC4Z1 K (AS)   de Cu  con sus correspondientes elementos de conexión Esta incluido en el alcance la actualización de toda la documentación.</t>
  </si>
  <si>
    <t>Cable de Fibra Optica Multimodo   Suministro, tendido  y conectorización de manguera de 12 fibras ópticas de las siguientes características:
Tipo: Multimodo 62,5/125 µm
Protección secundaria: Tubo holgado de PBT
Relleno: gel hidrófugo atóxico ni irritante
Cubierta Interior: Termoplástico no propagador de la llama, cerohalógenos y baja emisión humos
Armadura: Fleje de acero con capa copolímero coarrugado
Cubierta Exterior: Termoplástico no propagador de la llama, cero halógenos y baja emisión de humos.
Incluyendo los  materiales y equipos necesarios
Esta incluido en el alcance la actualizacion de toda la documentación.</t>
  </si>
  <si>
    <t>Cable de Fibra Optica Monomodo   Suministro,tendido , conectorización  incluyendo mediciones y reflectometria  de manguera de 12 fibras óptica de las siguientes características:
Tipo: Monomodo 9/125 µm
Protección secundaria: Tubo holgado de PBT
Relleno: gel hidrófugo atóxico ni irritante
Cubierta Interior: Termoplástico no propagador de la llama, cerohalógenos y baja emisión humos
Armadura: Fleje de acero con capa copolímero coarrugado
Cubierta Exterior: Termoplástico no propagador de la llama, cero halógenos y baja emisión de humos.
Incluyendo los  materiales y equipos necesarios
Esta incluido en el alcance la actualizacion de toda la documentación.</t>
  </si>
  <si>
    <t xml:space="preserve">Cable Ethernet   Suministro, tendido y conectorización de  cable estándar IE FC TP, cable de instalación TP para conectar  aun outlet RJ45 FC Ethernet para aplicación universal 4 hilos. Incluidos los conectores necesarios.
Fabr.: Siemens; Ref.: 6XV1840-2AH10, 6GK1901-1BB10-2AA0
Esta incluido en el alcance la actualizacion de toda la documentación.
</t>
  </si>
  <si>
    <t>Canalización BT bandeja 400 mm   Suministro y montaje de bandeja  PC + ABS  libre de halogenos, perforada de 100 x 400 mm  con tapa , incluyendo  parte proporcional de soportes, piezas de unión, curvas ,tes, etc,</t>
  </si>
  <si>
    <t>Canalización BT bandeja 300 mm   Suministro y montaje de bandeja  PC+ ABS  libre de  halogenos , perforada de 60 x 300 mm   con tapa , incluyendo  parte proporcional de soportes , placas de unión, curvas, tes,  etc,</t>
  </si>
  <si>
    <t>Canalización BT bandeja 200 mm   Suministro y montaje de bandeja  PC+ ABS libre de  halogenos ,perforada ,de 60 x 200 mm   con tapa , incluyendo  parte proporcional de soportes , placas de unión, curvas, tes,etc</t>
  </si>
  <si>
    <t>Canalización BT bandeja 100 mm libre halógenos   Suministro y montaje de bandeja  PC+ ABS libre de  halogenos, perforada,  de 60 x 100 mm con tapa , incluyendo  parte proporcional de soportes, piezas de unión , curvas, tes, etc</t>
  </si>
  <si>
    <t>BANDEJA DE PVC PARA CABLES DE 100X60 MM    Suministro y montaje de bandeja para cables y tapa de PVC Rohs aislante de dimensiones 100x60 mm, autoextinguibles con fondo ranurado, tabiques separadores, aislante, no propagadora de llama, a instalar por la pared, a lo largo de todo el perimetro interior del bombeo, incluyendo soportes y accesorios del mismo material, p.p. de codos y cambios de plano, y tornillería de acero inoxidable AISI 316. Unex tipo U23X o similar. Unidad totalmente instalada.</t>
  </si>
  <si>
    <t>Tubo conduit de 32 mm de diámetro   Suministro e instalación de tubo conduit de 32 mm de diámetro.</t>
  </si>
  <si>
    <t>CANALETA PARA CABLES   Suministro y montaje de canaleta para cables y tapa de PVC Rohs aislante de dimensiones 40x60 mm, para alojar los cables en el interior de la caseta del grupo de presión, autoextinguibles, no propagadora de llama, montada sobre las paredes, tornillería de acero inoxidable AISI 316. Unex tipo U23X o similar. Unidad totalmente instalada, todos los cables quedarán alojados en canaletas.</t>
  </si>
  <si>
    <t>CANALIZACIÓN SUBTERRÁNEA ELÉCTRICA PARA B.T. EN JARDIN   Apertura y cierre de zanja en jardín para canalización subterránea eléctrica de BT según planos, incluyendo excavación de zanja, colocación de dos tubos de PEC de 90 mm de diámetro a 60 cm de profundidad, según especificaciones del CABB, hormigonado hasta 10 cm sobre la generatriz de los tubos, posterior relleno con todo-uno y cierre de la zanja, incluso cintas de señalización, unidad totalmente ejecutada.</t>
  </si>
  <si>
    <t>CANALIZACIÓN SUBTERRÁNEA ELÉCTRICA PARA B.T. EN CALZADA   Apertura y cierre de zanja en calzada para canalización subterránea eléctrica de BT según planos, incluyendo excavación de zanja, colocación de dos tubos de PEC de 90mm de diámetro a 80 cm de profundidad, según especificaciones del CABB, completamente hormigonado, incluso reposición de firme y pavimento, incluso cintas de señalización, unidad totalmente ejecutada.</t>
  </si>
  <si>
    <t>CABLE DE CONEXIÓN DE CONEXIÓN FIBRA   Suministro y conexionado de cable Patch para fibra óptica preconfeccionado, con conectores SC y BFOC en cada extremo, de distancia suficiente para interconectar casette de conectorización y Switch conversor de medio, tipo zipcord, fibra de vidrio multimodo 62,5/125 µm, de color naranja, OM1, conectores: SC-Duplex/B-FOC (ST). Totalmente instalado y probado.</t>
  </si>
  <si>
    <t>Cable 4(1x35)mm²   Suministro y tendido de la línea mediante cable de sección 4x(1x35) mm2 con cable tipo RZ1-K 0,6/1KV . Unidad totalmente instalada, conexionada y puesta en funcionamiento. Incluye avisos y gestiones con la compañía eléctrica.</t>
  </si>
  <si>
    <t>Cable 4(1x16)mm²   Suministro y tendido de Línea General de Alimentación mediante cables unipolares de sección 4x(1x16) mm² con cable tipo RZ1-K 0,6/1KV. Unidad totalmente instalada, conexionada y puesta en funcionamiento. Incluye avisos y gestiones con la compañía eléctrica.</t>
  </si>
  <si>
    <t>Cable 4(1x10)mm²   Suministro y tendido de la línea mediante cables unipolares de sección 4x(1x10) mm² con cable tipo RZ1-K 0,6/1KV. Unidad totalmente instalada, conexionada y puesta en funcionamiento. Incluye avisos y gestiones con la compañía eléctrica.</t>
  </si>
  <si>
    <t>LINEA AEREA BT   Suministro tendido y conexionado de circuito trifásico en línea aérea de BT con cable tipo RZ-AL 3x50+1x54,6 mm2 hasta nuevos apoyos, incluso terminales, amarres, derivaciones y varios. Incluido toma de datos de las instalaciones realizadas y confección de planos según indicaciones de Iberdrola.</t>
  </si>
  <si>
    <t>Cable 5G2,5mm²   Suministro y tendido de cable de sección 5G2,5 mm² con cable tipo RZ1-K 0,6/1KV. Unidad totalmente instalada, conexionada y puesta en funcionamiento.</t>
  </si>
  <si>
    <t>Cable 3G4mm²   Suministro y tendido de la línea de alimentación mediante cable de sección 3G4mm2 con cable tipo RZ1-K 0,6/1KV. Incluida parte proporcional de cajas de derivación ciegas IP65. Unidad totalmente instalada, conexionada y puesta en funcionamiento.</t>
  </si>
  <si>
    <t>Cable 2x1,5mm²   Suministro y tendido de la línea de alimentación mediante cable de sección 2x1.5mm2 con cable tipo RZ1-K 0,6/1KV. Incluida parte proporcional de cajas de derivación ciegas IP65. Unidad totalmente instalada, conexionada y puesta en funcionamiento.</t>
  </si>
  <si>
    <t>Cable 4x10mm²   Suministro y tendido de línea de enlace con manguera de acometida mediante manguera de sección 4x10mm2 con cable tipo RZ1-K 0,6/1KV. Incluida parte proporcional de caja de derivación ciega IP65 y bornas de sección adecuada. Unidad totalmente instalada, conexionada y puesta en funcionamiento.</t>
  </si>
  <si>
    <t>Cable 4G16mm²   Suministro y tendido de línea con manguera de sección 4G16mm² con cable tipo RZ1-K 0,6/1KV. Unidad totalmente instalada, conexionada y puesta en funcionamiento.</t>
  </si>
  <si>
    <t>Cable 3G1,5mm²   Suministro y tendido de la línea de alimentación mediante cable de sección 3G1.5mm2 con cable tipo RZ1-K 0,6/1KV. Incluida parte proporcional de cajas de derivación ciegas IP65. Unidad totalmente instalada, conexionada y puesta en funcionamiento.</t>
  </si>
  <si>
    <t>Cable 5x1,5mm²   Suministro y tendido de la línea de enlace entre el contacto de estado de la fuente de alimentación y el cuadro general de distribución, mediante cable de sección 5x1.5mm2 con cable tipo RZ1-K 0,6/1KV entre el cuadro de la SAI y el cuadro general de distribución. Incluida parte proporcional de bornas a instalar en el origen y el final de la línea. Unidad totalmente instalada, conexionada y puesta en funcionamiento.</t>
  </si>
  <si>
    <t>LATIGUILLO DE CONEXIÓN A LA SAI   Suministro e instalación de latiguillo para realizar la conexión a la SAI formada por:
- 1 metro de manguera de tipo RZ1-K de 3G1.5mm2 de sección.
- 1 ud de toma de fuerza aérea tipo Schucko macho 2P+T 16A, a cablear en la manguera.
- 3 bornas de carril DIN, una normal, una de color azul y otra de tierra.
Unidad totalmente montada, probada y puesta en funcionamiento. Incluido retirado del latiguillo existente, ferrulado del cable y las bornas, terminales y todo lo necesario para realizar su correcta instalación.</t>
  </si>
  <si>
    <t>PUESTA A TIERRA EQUIPOTENCIAL   Suministro de cable de puesta a tierra de tipo H07V-K de color V/A y sección adecuada, para puesta a tierra de partes metálicas, incluido terminales, tubo de PVC y sus soportes, cableado y todo lo necesario para la puesta a tierra equipotencial de todos los elementos metálicos de la instalación.</t>
  </si>
  <si>
    <t>LINEA DE PUESTA A TIERRA   Suministro y tendido de cable de puesta a tierra de la instalación, enlace entre repartidor de tierras principal y red tierras de 6 mm de sección con cable tipo H07V-K 450/750V de color V/A. Unidad totalmente instalada, conexionada y puesta en funcionamiento, incluido retirada a vertedero autorizado de la línea de enlace a tierra existente.</t>
  </si>
  <si>
    <t>TUBO DE ACERO INOXIDABLE   Suministro y tendido de tubo de acero inoxidable de métrica M32, colocado adosado a las cimentaciones de la tubería de agua, incluyendo soportes, accesorios, y todo el material necesario para su correcta instalación, incluso racores de empalme de secciones, codos y cambios de plano. toda la línea quedará protegida por el tubo de acero en todo su recorrido</t>
  </si>
  <si>
    <t>TUBO DE ACERO INOXIDABLE DE 63mm   Suministro y tendido e instalación de tubo de acero AISI316L inoxidable de 63mm de diámetro, colocado adosado al apoyo de baja tensión, incluyendo soportes, accesorios, y todo el material necesario para su correcta instalación, incluso instalación de tapa de goma de sellado en la parte superior.</t>
  </si>
  <si>
    <t>TUBO LISO PVC-M1   Suministro y tendido de tubo de PVC blindado de diámetro hasta 3", colocado en soleras, muros o losas para alojamiento de cables eléctricos, incluyendo cajas, empalmes, racores y codos, incluido todo el material necesario para su correcta instalación. Todos los cables de la instalación que discurran por superficie quedarán alojados en tubos.</t>
  </si>
  <si>
    <t>D</t>
  </si>
  <si>
    <t xml:space="preserve">OTROS </t>
  </si>
  <si>
    <t>ARQUETA REGISTRO ELÉCTRICA DE BT   Arqueta de registro para acometida eléctrica en baja tensión de dimensiones medidas 60X60X100 CM, construida en hormigón prefabricado, tapa superior con marco angular y tapa de fundición normalizada, incluido trabajos auxiliares, mano de obra y materiales.</t>
  </si>
  <si>
    <t>DESBROCE TRAMO   Desbroce en todo tipo de terreno por medios mecánicos,y caminos de acceso que lo requieran, en todo tipo de terreno, incluyendo, retirada de tierra vegetal, carga, transporte y vertido a lugar de empleo o vertedero, costes originados de la seguridad, licencias, canon de vertido y permisos, incluso parte proporcional de medios auxiliares, totalmente ejecutado.</t>
  </si>
  <si>
    <t>TALA ARBOLADO   Tala de arbolado incluyendo equipo autónomo para trabajos de poda y altura</t>
  </si>
  <si>
    <t>CALICATA PARA INSPECCIÓN DE CANALIZACIÓN Y TENDIDO EXISTENTE   Ejecución de calicata a cielo abierto, para inspección y reparación de canalización y tendido existente, realizada con medios mecánicos en todo tipo de suelo. Incluso cierre de la calicata una vez reparada la canalización con tierras procedentes de la propia excavación. Se incluye la parte proporcional de tubo de similares características que garanticen el nuevo tendido</t>
  </si>
  <si>
    <t>REFORMA RED DE TIERRAS EXISTENTE   Reforma de la red de tierras existente, mejorando el valor de la resistencia de puesta a tierra, para bajar la tensión de contacto por debajo de los 24 V, incluyendo las picas necesarias, conductor de cobre y todo el material necesario para mejorar la resistencia de puesta a tierra.</t>
  </si>
  <si>
    <t>REPARACION ARMARIO CONTADORES   Tareas de reparación de la mirilla de la puerta del armario contadores para garantizar grado de protección IP mínima exigida en armarios de intemperie. Unidad totalmente repara y ejecutada.</t>
  </si>
  <si>
    <t>REPARACION ARMARIO CONTADORES   Tareas de reparación completa de la puerta del armario de contadores, para garantizar grado de protección IP mínima exigida en armarios de intemperie, incluida la nueva puerta, bisagras, tornillos y demás material de anclaje necesario para su correcta reparación. Unidad totalmente repara y ejecutada.</t>
  </si>
  <si>
    <t xml:space="preserve">SISTEMA DE TIERRAS PARA EL DEPÓSITO   Suministro, montaje y conexionado de sistema de tierras EXTERIORES para BT incluyendo:
- 30 metros conductor de cobre desnudo recocido 35mm².
- 5 uds picas de acero cobrizado de 2m de longitud y soldaduras aluminotérmicas necesarias.
- 1 ud de caja de seccionamiento de tierras.
- 1 ud de arqueta prefabricada de puesta a tierra.
- 5 metros de tubo de PVC
todo según especificaciones técnicas del CABB. </t>
  </si>
  <si>
    <t>APOYO TIPO HV-630 R 09 LINEA AEREA   Suministro y colocación de apoyo de hormigón tipo HV-630 R 09 incluido transporte,excavación y cimentación. Medida la unidad totalmente instalada.</t>
  </si>
  <si>
    <t>APOYO TIPO HV-630 R 11 LINEA AEREA   Suministro y colocación de apoyo de hormigón tipo HV-630 R 11 incluido transporte,excavación y cimentación. Medida la unidad totalmente instalada.</t>
  </si>
  <si>
    <t>APOYO TIPO HV-1000 R 11 LINEA AEREA   Suministro y colocación de apoyo de hormigón tipo HV-1000 R 11 incluido transporte,excavación y cimentación. Medida la unidad totalmente instalada.</t>
  </si>
  <si>
    <t>REPARACIÓN DE FALLO DE AISLAMIENTO   Reparación del fallo de aislamiento, incluyendo la maquinaria de rastreo de cables y fallos necesaria, regeneración del aislamiento del cable, sustitución de empalmes defectuosos por empalmes estáncos aptos para su uso en redes subterráneas, todo lo necesario a realizar hasta que el aislamiento medido a la salida del cuadro del aliviadero de un valor superior a 0,5 MΩ, y no exista fuga en continuo. Dejando la unidad totalmente instalada, conexionada y puesta en funcionamiento.</t>
  </si>
  <si>
    <t xml:space="preserve">HORA OFICIAL EN REALZIACIÓN DE OTROS TRABAJOS    </t>
  </si>
  <si>
    <t>E</t>
  </si>
  <si>
    <t>DESMONTAJE</t>
  </si>
  <si>
    <t>Desmontaje y achatarrado cuadros existentes   Desmontaje cuadros existentes (cableado antiguo, aparamenta no reutilizable, tubos de superficie inadecuados) , entregando al CABB los equipos que puedan ser aprovechados y el resto traslado a un centro autorizado .</t>
  </si>
  <si>
    <t>DESMONTAJE CGP EN EL ARMARIO DE HORMIGÓN   Desmontaje y retirada a vertedero autorizado de caja general de protección existente en el armario de hormigón tipo orma 13, ubicado junto al cuadro general de distribución. Se eliminarán las bases portafusibles y el cable que las enlaza con el contador, la linea de acometida se embornará directamente a los fusibles del contador. Unidad totalmente montada, probada y puesta en funcionamiento.</t>
  </si>
  <si>
    <t>DESMONTAJE DE LGA/DERIVACION INDIVIDUAL EXISTENTE   Desmontaje y retirada a vertedero autorizado de la Línea General de Alimentación y Derivación individual existentes</t>
  </si>
  <si>
    <t>F</t>
  </si>
  <si>
    <t>GESTIONES Y LEGALIZACION</t>
  </si>
  <si>
    <t>TRÁMITES PARA OBRA CIVIL   Trámites para la ejecución de la ejecución de la obra civil incluyendo, solicitud de licencia municipal con la documentación requerida para la misma y aviso a propietarios afectados por la obra.</t>
  </si>
  <si>
    <t>Proyecto eléctrico y legalización   Elaboración o modificación  del Proyecto o memoria técnica visados en el colegio oficial , así como su legalización en la delegación de Industria de Bizkaia, incluyendo las tasas correspondientes. Realización y entrega de tantas copias como sea necesario de Proyecto,Boletín y Acta de Puesta en marcha e Informe favorable de la OCA.</t>
  </si>
  <si>
    <t>Dirección de obra   Realización del certificado de dirección de obra con visado en el colegio oficial y su presentación en la oficina territorial de Industria de la provincia correspondiente.</t>
  </si>
  <si>
    <t>Inspección realizado por una O.C.A   Realización a cargo de un organismo de control autorizado (O.C.A.), independiente y ajeno al instalador y a la contrata del conjunto de pruebas necesario para la verificación completa de la totalidad de la instalación eléctrica correspondiente al proyecto, emitiendo el correspondiente acta de inspección</t>
  </si>
  <si>
    <t>GENERACIÓN DE DOCUMENTACIÓN AS-BUILT   Preparación y entrega de 2 copias en papel y soporte informático de la documentación As Built de toda la instalación. Incluye proyecto eléctrico, planos As built, control de calidad, acta de puesta en marcha, boletín, certificados de conformidad marcado CE, garantías, manuales de instalación y mantenimiento, relación de suministradores y actualización de FICHA en base de datos. Toda la instalación quedará totalmente identificada y documentada.</t>
  </si>
  <si>
    <t>GESTIÓN CON IBERDROLA CAMBIO SUMINISTRO   Gestión con Iberdrola para solicitud de cambio en el suministro eléctrico, solicitud de modificación/adecuación acometida</t>
  </si>
  <si>
    <t>GESTIÓN CON IBERDROLA NUEVO SUMINISTRO   Gestiones a realizar con la compañía suministradora para la apertura de expediente de nuevo suministro, aportado toda la documentación necesaria y requerida por Iberdrola.</t>
  </si>
  <si>
    <t>DERECHOS DE ACOMETIDA Y ENGANCHE   Contraprestación económica abonada a Iberdrola por la realización del conjunto de actuaciones necesarias para atender un nuevo suministro y la operación de acoplar eléctricamente la instalación a su red, siendo Iberdrola quien realiza esta operación bajo su responsabilidad. Incluidos gastos de gestión con la empresa suministradora.</t>
  </si>
  <si>
    <t>PRECIO LICITACION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</si>
</sst>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C0A]General"/>
    <numFmt numFmtId="165" formatCode="[$-C0A]#,##0"/>
    <numFmt numFmtId="166" formatCode="[$-C0A]#,##0.00"/>
  </numFmts>
  <fonts count="7" x14ac:knownFonts="1">
    <font>
      <sz val="11"/>
      <color theme="1"/>
      <name val="Calibri"/>
      <family val="2"/>
      <scheme val="minor"/>
    </font>
    <font>
      <sz val="11"/>
      <color theme="1"/>
      <name val="Calibri"/>
      <family val="2"/>
      <scheme val="minor"/>
    </font>
    <font>
      <sz val="11"/>
      <color rgb="FF000000"/>
      <name val="Calibri"/>
      <family val="2"/>
    </font>
    <font>
      <b/>
      <sz val="10"/>
      <color rgb="FF000000"/>
      <name val="Tahoma"/>
      <family val="2"/>
    </font>
    <font>
      <sz val="10"/>
      <color rgb="FF000000"/>
      <name val="Tahoma"/>
      <family val="2"/>
    </font>
    <font>
      <sz val="10"/>
      <color theme="1"/>
      <name val="Tahoma"/>
      <family val="2"/>
    </font>
    <font>
      <b/>
      <sz val="10"/>
      <color theme="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164" fontId="2" fillId="0" borderId="0"/>
  </cellStyleXfs>
  <cellXfs count="20">
    <xf numFmtId="0" fontId="0" fillId="0" borderId="0" xfId="0"/>
    <xf numFmtId="49" fontId="3" fillId="0" borderId="1" xfId="2" applyNumberFormat="1" applyFont="1" applyBorder="1" applyAlignment="1">
      <alignment horizontal="center" vertical="center" wrapText="1"/>
    </xf>
    <xf numFmtId="49" fontId="3" fillId="0" borderId="1" xfId="2" applyNumberFormat="1" applyFont="1" applyBorder="1" applyAlignment="1">
      <alignment horizontal="center" vertical="center"/>
    </xf>
    <xf numFmtId="165" fontId="3" fillId="0" borderId="1" xfId="2" applyNumberFormat="1" applyFont="1" applyBorder="1" applyAlignment="1">
      <alignment horizontal="center" vertical="center"/>
    </xf>
    <xf numFmtId="4" fontId="3" fillId="0" borderId="1" xfId="2" applyNumberFormat="1" applyFont="1" applyBorder="1" applyAlignment="1">
      <alignment horizontal="center" vertical="center"/>
    </xf>
    <xf numFmtId="166" fontId="3" fillId="0" borderId="1" xfId="2" applyNumberFormat="1" applyFont="1" applyBorder="1" applyAlignment="1">
      <alignment horizontal="center" vertical="center"/>
    </xf>
    <xf numFmtId="49" fontId="4" fillId="0" borderId="1" xfId="2" applyNumberFormat="1" applyFont="1" applyBorder="1" applyAlignment="1">
      <alignment horizontal="center" vertical="center"/>
    </xf>
    <xf numFmtId="165" fontId="4" fillId="0" borderId="1" xfId="2" applyNumberFormat="1" applyFont="1" applyBorder="1" applyAlignment="1">
      <alignment horizontal="center" vertical="center"/>
    </xf>
    <xf numFmtId="4" fontId="4" fillId="0" borderId="1" xfId="2" applyNumberFormat="1" applyFont="1" applyBorder="1" applyAlignment="1">
      <alignment horizontal="center" vertical="center"/>
    </xf>
    <xf numFmtId="166" fontId="4" fillId="0" borderId="1" xfId="2" applyNumberFormat="1" applyFont="1" applyBorder="1" applyAlignment="1">
      <alignment horizontal="center" vertical="center"/>
    </xf>
    <xf numFmtId="164"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43" fontId="5" fillId="0" borderId="1" xfId="1" applyFont="1" applyBorder="1" applyAlignment="1">
      <alignment horizontal="center" vertical="center"/>
    </xf>
    <xf numFmtId="164"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5" fillId="0" borderId="0" xfId="0" applyFont="1"/>
    <xf numFmtId="0" fontId="5" fillId="0" borderId="2" xfId="0" applyFont="1" applyBorder="1"/>
    <xf numFmtId="0" fontId="5" fillId="0" borderId="3" xfId="0" applyFont="1" applyBorder="1" applyAlignment="1">
      <alignment horizontal="right"/>
    </xf>
    <xf numFmtId="43" fontId="5" fillId="0" borderId="1" xfId="0" applyNumberFormat="1" applyFont="1" applyBorder="1"/>
  </cellXfs>
  <cellStyles count="3">
    <cellStyle name="Excel Built-in Normal" xfId="2" xr:uid="{2498891A-410F-4695-9C4A-6D7A3709C913}"/>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CE756-7A25-4A52-9CBA-59857B4745FD}">
  <dimension ref="B2:G239"/>
  <sheetViews>
    <sheetView tabSelected="1" topLeftCell="A233" workbookViewId="0">
      <selection activeCell="D238" sqref="D238"/>
    </sheetView>
  </sheetViews>
  <sheetFormatPr baseColWidth="10" defaultRowHeight="14.4" x14ac:dyDescent="0.3"/>
  <cols>
    <col min="2" max="2" width="9.44140625" customWidth="1"/>
    <col min="3" max="3" width="62.109375" customWidth="1"/>
    <col min="4" max="4" width="4.21875" bestFit="1" customWidth="1"/>
    <col min="5" max="5" width="7.88671875" bestFit="1" customWidth="1"/>
    <col min="6" max="6" width="9.109375" customWidth="1"/>
    <col min="7" max="7" width="11.44140625" bestFit="1" customWidth="1"/>
  </cols>
  <sheetData>
    <row r="2" spans="2:7" x14ac:dyDescent="0.3">
      <c r="B2" s="1" t="s">
        <v>0</v>
      </c>
      <c r="C2" s="1" t="s">
        <v>1</v>
      </c>
      <c r="D2" s="2" t="s">
        <v>2</v>
      </c>
      <c r="E2" s="3" t="s">
        <v>3</v>
      </c>
      <c r="F2" s="4" t="s">
        <v>4</v>
      </c>
      <c r="G2" s="5" t="s">
        <v>5</v>
      </c>
    </row>
    <row r="3" spans="2:7" x14ac:dyDescent="0.3">
      <c r="B3" s="1" t="s">
        <v>6</v>
      </c>
      <c r="C3" s="1" t="s">
        <v>7</v>
      </c>
      <c r="D3" s="6"/>
      <c r="E3" s="7"/>
      <c r="F3" s="8"/>
      <c r="G3" s="9"/>
    </row>
    <row r="4" spans="2:7" ht="105.6" x14ac:dyDescent="0.3">
      <c r="B4" s="10">
        <v>1</v>
      </c>
      <c r="C4" s="11" t="s">
        <v>8</v>
      </c>
      <c r="D4" s="12" t="s">
        <v>2</v>
      </c>
      <c r="E4" s="13">
        <v>8</v>
      </c>
      <c r="F4" s="13">
        <v>220.71500000000003</v>
      </c>
      <c r="G4" s="13">
        <f t="shared" ref="G4:G29" si="0">+F4*E4</f>
        <v>1765.7200000000003</v>
      </c>
    </row>
    <row r="5" spans="2:7" ht="92.4" x14ac:dyDescent="0.3">
      <c r="B5" s="10">
        <v>2</v>
      </c>
      <c r="C5" s="11" t="s">
        <v>9</v>
      </c>
      <c r="D5" s="12" t="s">
        <v>2</v>
      </c>
      <c r="E5" s="13">
        <v>8</v>
      </c>
      <c r="F5" s="13">
        <v>148.33500000000001</v>
      </c>
      <c r="G5" s="13">
        <f t="shared" si="0"/>
        <v>1186.68</v>
      </c>
    </row>
    <row r="6" spans="2:7" ht="66" x14ac:dyDescent="0.3">
      <c r="B6" s="10">
        <v>3</v>
      </c>
      <c r="C6" s="11" t="s">
        <v>10</v>
      </c>
      <c r="D6" s="12" t="s">
        <v>2</v>
      </c>
      <c r="E6" s="13">
        <v>8</v>
      </c>
      <c r="F6" s="13">
        <v>283.17300000000006</v>
      </c>
      <c r="G6" s="13">
        <f t="shared" si="0"/>
        <v>2265.3840000000005</v>
      </c>
    </row>
    <row r="7" spans="2:7" ht="52.8" x14ac:dyDescent="0.3">
      <c r="B7" s="10">
        <v>4</v>
      </c>
      <c r="C7" s="11" t="s">
        <v>11</v>
      </c>
      <c r="D7" s="12" t="s">
        <v>2</v>
      </c>
      <c r="E7" s="13">
        <v>8</v>
      </c>
      <c r="F7" s="13">
        <v>270.21500000000003</v>
      </c>
      <c r="G7" s="13">
        <f t="shared" si="0"/>
        <v>2161.7200000000003</v>
      </c>
    </row>
    <row r="8" spans="2:7" ht="105.6" x14ac:dyDescent="0.3">
      <c r="B8" s="10">
        <v>5</v>
      </c>
      <c r="C8" s="11" t="s">
        <v>12</v>
      </c>
      <c r="D8" s="12" t="s">
        <v>2</v>
      </c>
      <c r="E8" s="13">
        <v>8</v>
      </c>
      <c r="F8" s="13">
        <v>202.36700000000002</v>
      </c>
      <c r="G8" s="13">
        <f t="shared" si="0"/>
        <v>1618.9360000000001</v>
      </c>
    </row>
    <row r="9" spans="2:7" ht="145.19999999999999" x14ac:dyDescent="0.3">
      <c r="B9" s="10">
        <v>6</v>
      </c>
      <c r="C9" s="11" t="s">
        <v>13</v>
      </c>
      <c r="D9" s="12" t="s">
        <v>2</v>
      </c>
      <c r="E9" s="13">
        <v>8</v>
      </c>
      <c r="F9" s="13">
        <v>446.50100000000009</v>
      </c>
      <c r="G9" s="13">
        <f t="shared" si="0"/>
        <v>3572.0080000000007</v>
      </c>
    </row>
    <row r="10" spans="2:7" ht="145.19999999999999" x14ac:dyDescent="0.3">
      <c r="B10" s="10">
        <v>7</v>
      </c>
      <c r="C10" s="11" t="s">
        <v>14</v>
      </c>
      <c r="D10" s="12" t="s">
        <v>2</v>
      </c>
      <c r="E10" s="13">
        <v>8</v>
      </c>
      <c r="F10" s="13">
        <v>371.07400000000001</v>
      </c>
      <c r="G10" s="13">
        <f t="shared" si="0"/>
        <v>2968.5920000000001</v>
      </c>
    </row>
    <row r="11" spans="2:7" ht="118.8" x14ac:dyDescent="0.3">
      <c r="B11" s="10">
        <v>8</v>
      </c>
      <c r="C11" s="11" t="s">
        <v>15</v>
      </c>
      <c r="D11" s="12" t="s">
        <v>2</v>
      </c>
      <c r="E11" s="13">
        <v>8</v>
      </c>
      <c r="F11" s="13">
        <v>338.37100000000004</v>
      </c>
      <c r="G11" s="13">
        <f t="shared" si="0"/>
        <v>2706.9680000000003</v>
      </c>
    </row>
    <row r="12" spans="2:7" ht="118.8" x14ac:dyDescent="0.3">
      <c r="B12" s="10">
        <v>9</v>
      </c>
      <c r="C12" s="11" t="s">
        <v>16</v>
      </c>
      <c r="D12" s="12" t="s">
        <v>2</v>
      </c>
      <c r="E12" s="13">
        <v>8</v>
      </c>
      <c r="F12" s="13">
        <v>690.67900000000009</v>
      </c>
      <c r="G12" s="13">
        <f t="shared" si="0"/>
        <v>5525.4320000000007</v>
      </c>
    </row>
    <row r="13" spans="2:7" ht="118.8" x14ac:dyDescent="0.3">
      <c r="B13" s="10">
        <v>10</v>
      </c>
      <c r="C13" s="11" t="s">
        <v>17</v>
      </c>
      <c r="D13" s="12" t="s">
        <v>2</v>
      </c>
      <c r="E13" s="13">
        <v>8</v>
      </c>
      <c r="F13" s="13">
        <v>265.35300000000001</v>
      </c>
      <c r="G13" s="13">
        <f t="shared" si="0"/>
        <v>2122.8240000000001</v>
      </c>
    </row>
    <row r="14" spans="2:7" ht="118.8" x14ac:dyDescent="0.3">
      <c r="B14" s="10">
        <v>11</v>
      </c>
      <c r="C14" s="11" t="s">
        <v>18</v>
      </c>
      <c r="D14" s="12" t="s">
        <v>2</v>
      </c>
      <c r="E14" s="13">
        <v>8</v>
      </c>
      <c r="F14" s="13">
        <v>130.262</v>
      </c>
      <c r="G14" s="13">
        <f t="shared" si="0"/>
        <v>1042.096</v>
      </c>
    </row>
    <row r="15" spans="2:7" ht="118.8" x14ac:dyDescent="0.3">
      <c r="B15" s="10">
        <v>12</v>
      </c>
      <c r="C15" s="11" t="s">
        <v>19</v>
      </c>
      <c r="D15" s="12" t="s">
        <v>2</v>
      </c>
      <c r="E15" s="13">
        <v>5</v>
      </c>
      <c r="F15" s="13">
        <v>901.3950000000001</v>
      </c>
      <c r="G15" s="13">
        <f t="shared" si="0"/>
        <v>4506.9750000000004</v>
      </c>
    </row>
    <row r="16" spans="2:7" ht="145.19999999999999" x14ac:dyDescent="0.3">
      <c r="B16" s="10">
        <v>13</v>
      </c>
      <c r="C16" s="11" t="s">
        <v>20</v>
      </c>
      <c r="D16" s="12" t="s">
        <v>2</v>
      </c>
      <c r="E16" s="13">
        <v>5</v>
      </c>
      <c r="F16" s="13">
        <v>1625.3600000000001</v>
      </c>
      <c r="G16" s="13">
        <f t="shared" si="0"/>
        <v>8126.8000000000011</v>
      </c>
    </row>
    <row r="17" spans="2:7" ht="79.2" x14ac:dyDescent="0.3">
      <c r="B17" s="10">
        <v>14</v>
      </c>
      <c r="C17" s="11" t="s">
        <v>21</v>
      </c>
      <c r="D17" s="12" t="s">
        <v>2</v>
      </c>
      <c r="E17" s="13">
        <v>5</v>
      </c>
      <c r="F17" s="13">
        <v>125.334</v>
      </c>
      <c r="G17" s="13">
        <f t="shared" si="0"/>
        <v>626.67000000000007</v>
      </c>
    </row>
    <row r="18" spans="2:7" ht="92.4" x14ac:dyDescent="0.3">
      <c r="B18" s="10">
        <v>15</v>
      </c>
      <c r="C18" s="11" t="s">
        <v>22</v>
      </c>
      <c r="D18" s="12" t="s">
        <v>2</v>
      </c>
      <c r="E18" s="13">
        <v>15</v>
      </c>
      <c r="F18" s="13">
        <v>328.59200000000004</v>
      </c>
      <c r="G18" s="13">
        <f t="shared" si="0"/>
        <v>4928.880000000001</v>
      </c>
    </row>
    <row r="19" spans="2:7" ht="92.4" x14ac:dyDescent="0.3">
      <c r="B19" s="10">
        <v>16</v>
      </c>
      <c r="C19" s="11" t="s">
        <v>23</v>
      </c>
      <c r="D19" s="12" t="s">
        <v>2</v>
      </c>
      <c r="E19" s="13">
        <v>8</v>
      </c>
      <c r="F19" s="13">
        <v>300.66300000000001</v>
      </c>
      <c r="G19" s="13">
        <f t="shared" si="0"/>
        <v>2405.3040000000001</v>
      </c>
    </row>
    <row r="20" spans="2:7" ht="66" x14ac:dyDescent="0.3">
      <c r="B20" s="10">
        <v>17</v>
      </c>
      <c r="C20" s="11" t="s">
        <v>24</v>
      </c>
      <c r="D20" s="12" t="s">
        <v>2</v>
      </c>
      <c r="E20" s="13">
        <v>8</v>
      </c>
      <c r="F20" s="13">
        <v>68.574000000000012</v>
      </c>
      <c r="G20" s="13">
        <f t="shared" si="0"/>
        <v>548.5920000000001</v>
      </c>
    </row>
    <row r="21" spans="2:7" ht="66" x14ac:dyDescent="0.3">
      <c r="B21" s="10">
        <v>18</v>
      </c>
      <c r="C21" s="11" t="s">
        <v>25</v>
      </c>
      <c r="D21" s="12" t="s">
        <v>2</v>
      </c>
      <c r="E21" s="13">
        <v>8</v>
      </c>
      <c r="F21" s="13">
        <v>95.337000000000003</v>
      </c>
      <c r="G21" s="13">
        <f t="shared" si="0"/>
        <v>762.69600000000003</v>
      </c>
    </row>
    <row r="22" spans="2:7" ht="79.2" x14ac:dyDescent="0.3">
      <c r="B22" s="10">
        <v>19</v>
      </c>
      <c r="C22" s="11" t="s">
        <v>26</v>
      </c>
      <c r="D22" s="12" t="s">
        <v>2</v>
      </c>
      <c r="E22" s="13">
        <v>8</v>
      </c>
      <c r="F22" s="13">
        <v>116.93</v>
      </c>
      <c r="G22" s="13">
        <f t="shared" si="0"/>
        <v>935.44</v>
      </c>
    </row>
    <row r="23" spans="2:7" ht="79.2" x14ac:dyDescent="0.3">
      <c r="B23" s="10">
        <v>20</v>
      </c>
      <c r="C23" s="11" t="s">
        <v>27</v>
      </c>
      <c r="D23" s="12" t="s">
        <v>2</v>
      </c>
      <c r="E23" s="13">
        <v>8</v>
      </c>
      <c r="F23" s="13">
        <v>170.21400000000003</v>
      </c>
      <c r="G23" s="13">
        <f t="shared" si="0"/>
        <v>1361.7120000000002</v>
      </c>
    </row>
    <row r="24" spans="2:7" ht="79.2" x14ac:dyDescent="0.3">
      <c r="B24" s="10">
        <v>21</v>
      </c>
      <c r="C24" s="11" t="s">
        <v>28</v>
      </c>
      <c r="D24" s="12" t="s">
        <v>2</v>
      </c>
      <c r="E24" s="13">
        <v>8</v>
      </c>
      <c r="F24" s="13">
        <v>152.053</v>
      </c>
      <c r="G24" s="13">
        <f t="shared" si="0"/>
        <v>1216.424</v>
      </c>
    </row>
    <row r="25" spans="2:7" ht="79.2" x14ac:dyDescent="0.3">
      <c r="B25" s="10">
        <v>22</v>
      </c>
      <c r="C25" s="11" t="s">
        <v>29</v>
      </c>
      <c r="D25" s="12" t="s">
        <v>2</v>
      </c>
      <c r="E25" s="13">
        <v>8</v>
      </c>
      <c r="F25" s="13">
        <v>236.00500000000002</v>
      </c>
      <c r="G25" s="13">
        <f t="shared" si="0"/>
        <v>1888.0400000000002</v>
      </c>
    </row>
    <row r="26" spans="2:7" ht="66" x14ac:dyDescent="0.3">
      <c r="B26" s="10">
        <v>23</v>
      </c>
      <c r="C26" s="11" t="s">
        <v>30</v>
      </c>
      <c r="D26" s="12" t="s">
        <v>2</v>
      </c>
      <c r="E26" s="13">
        <v>8</v>
      </c>
      <c r="F26" s="13">
        <v>243.08900000000003</v>
      </c>
      <c r="G26" s="13">
        <f t="shared" si="0"/>
        <v>1944.7120000000002</v>
      </c>
    </row>
    <row r="27" spans="2:7" ht="52.8" x14ac:dyDescent="0.3">
      <c r="B27" s="10">
        <v>24</v>
      </c>
      <c r="C27" s="11" t="s">
        <v>31</v>
      </c>
      <c r="D27" s="12" t="s">
        <v>2</v>
      </c>
      <c r="E27" s="13">
        <v>8</v>
      </c>
      <c r="F27" s="13">
        <v>164.626</v>
      </c>
      <c r="G27" s="13">
        <f t="shared" si="0"/>
        <v>1317.008</v>
      </c>
    </row>
    <row r="28" spans="2:7" ht="52.8" x14ac:dyDescent="0.3">
      <c r="B28" s="10">
        <v>25</v>
      </c>
      <c r="C28" s="11" t="s">
        <v>32</v>
      </c>
      <c r="D28" s="12" t="s">
        <v>2</v>
      </c>
      <c r="E28" s="13">
        <v>8</v>
      </c>
      <c r="F28" s="13">
        <v>197.90320000000003</v>
      </c>
      <c r="G28" s="13">
        <f t="shared" si="0"/>
        <v>1583.2256000000002</v>
      </c>
    </row>
    <row r="29" spans="2:7" ht="184.8" x14ac:dyDescent="0.3">
      <c r="B29" s="10">
        <v>26</v>
      </c>
      <c r="C29" s="11" t="s">
        <v>33</v>
      </c>
      <c r="D29" s="12" t="s">
        <v>2</v>
      </c>
      <c r="E29" s="13">
        <v>8</v>
      </c>
      <c r="F29" s="13">
        <v>993.37700000000018</v>
      </c>
      <c r="G29" s="13">
        <f t="shared" si="0"/>
        <v>7947.0160000000014</v>
      </c>
    </row>
    <row r="30" spans="2:7" x14ac:dyDescent="0.3">
      <c r="B30" s="14" t="s">
        <v>34</v>
      </c>
      <c r="C30" s="15" t="s">
        <v>35</v>
      </c>
      <c r="D30" s="12"/>
      <c r="E30" s="13"/>
      <c r="F30" s="13"/>
      <c r="G30" s="13"/>
    </row>
    <row r="31" spans="2:7" ht="224.4" x14ac:dyDescent="0.3">
      <c r="B31" s="10">
        <v>27</v>
      </c>
      <c r="C31" s="11" t="s">
        <v>36</v>
      </c>
      <c r="D31" s="12" t="s">
        <v>2</v>
      </c>
      <c r="E31" s="13">
        <v>2</v>
      </c>
      <c r="F31" s="13">
        <v>4084.3</v>
      </c>
      <c r="G31" s="13">
        <f t="shared" ref="G31:G94" si="1">+F31*E31</f>
        <v>8168.6</v>
      </c>
    </row>
    <row r="32" spans="2:7" ht="356.4" x14ac:dyDescent="0.3">
      <c r="B32" s="10">
        <v>28</v>
      </c>
      <c r="C32" s="11" t="s">
        <v>37</v>
      </c>
      <c r="D32" s="12" t="s">
        <v>2</v>
      </c>
      <c r="E32" s="13">
        <v>2</v>
      </c>
      <c r="F32" s="13">
        <v>2817.1000000000004</v>
      </c>
      <c r="G32" s="13">
        <f t="shared" si="1"/>
        <v>5634.2000000000007</v>
      </c>
    </row>
    <row r="33" spans="2:7" ht="330" x14ac:dyDescent="0.3">
      <c r="B33" s="10">
        <v>29</v>
      </c>
      <c r="C33" s="11" t="s">
        <v>38</v>
      </c>
      <c r="D33" s="12" t="s">
        <v>2</v>
      </c>
      <c r="E33" s="13">
        <v>2</v>
      </c>
      <c r="F33" s="13">
        <v>1944.8000000000002</v>
      </c>
      <c r="G33" s="13">
        <f t="shared" si="1"/>
        <v>3889.6000000000004</v>
      </c>
    </row>
    <row r="34" spans="2:7" ht="343.2" x14ac:dyDescent="0.3">
      <c r="B34" s="10">
        <v>30</v>
      </c>
      <c r="C34" s="11" t="s">
        <v>39</v>
      </c>
      <c r="D34" s="12" t="s">
        <v>2</v>
      </c>
      <c r="E34" s="13">
        <v>2</v>
      </c>
      <c r="F34" s="13">
        <v>1923.9</v>
      </c>
      <c r="G34" s="13">
        <f t="shared" si="1"/>
        <v>3847.8</v>
      </c>
    </row>
    <row r="35" spans="2:7" ht="316.8" x14ac:dyDescent="0.3">
      <c r="B35" s="10">
        <v>31</v>
      </c>
      <c r="C35" s="11" t="s">
        <v>40</v>
      </c>
      <c r="D35" s="12" t="s">
        <v>2</v>
      </c>
      <c r="E35" s="13">
        <v>2</v>
      </c>
      <c r="F35" s="13">
        <v>2219.8000000000002</v>
      </c>
      <c r="G35" s="13">
        <f t="shared" si="1"/>
        <v>4439.6000000000004</v>
      </c>
    </row>
    <row r="36" spans="2:7" ht="356.4" x14ac:dyDescent="0.3">
      <c r="B36" s="10">
        <v>32</v>
      </c>
      <c r="C36" s="11" t="s">
        <v>41</v>
      </c>
      <c r="D36" s="12" t="s">
        <v>2</v>
      </c>
      <c r="E36" s="13">
        <v>2</v>
      </c>
      <c r="F36" s="13">
        <v>2577.3000000000002</v>
      </c>
      <c r="G36" s="13">
        <f t="shared" si="1"/>
        <v>5154.6000000000004</v>
      </c>
    </row>
    <row r="37" spans="2:7" ht="356.4" x14ac:dyDescent="0.3">
      <c r="B37" s="10">
        <v>34</v>
      </c>
      <c r="C37" s="11" t="s">
        <v>42</v>
      </c>
      <c r="D37" s="12" t="s">
        <v>2</v>
      </c>
      <c r="E37" s="13">
        <v>2</v>
      </c>
      <c r="F37" s="13">
        <v>2577.3000000000002</v>
      </c>
      <c r="G37" s="13">
        <f t="shared" si="1"/>
        <v>5154.6000000000004</v>
      </c>
    </row>
    <row r="38" spans="2:7" ht="39.6" x14ac:dyDescent="0.3">
      <c r="B38" s="10">
        <v>35</v>
      </c>
      <c r="C38" s="11" t="s">
        <v>43</v>
      </c>
      <c r="D38" s="12" t="s">
        <v>2</v>
      </c>
      <c r="E38" s="13">
        <v>3</v>
      </c>
      <c r="F38" s="13">
        <v>863.50000000000011</v>
      </c>
      <c r="G38" s="13">
        <f t="shared" si="1"/>
        <v>2590.5000000000005</v>
      </c>
    </row>
    <row r="39" spans="2:7" ht="39.6" x14ac:dyDescent="0.3">
      <c r="B39" s="10">
        <v>36</v>
      </c>
      <c r="C39" s="11" t="s">
        <v>44</v>
      </c>
      <c r="D39" s="12" t="s">
        <v>2</v>
      </c>
      <c r="E39" s="13">
        <v>3</v>
      </c>
      <c r="F39" s="13">
        <v>1106.6000000000001</v>
      </c>
      <c r="G39" s="13">
        <f t="shared" si="1"/>
        <v>3319.8</v>
      </c>
    </row>
    <row r="40" spans="2:7" ht="52.8" x14ac:dyDescent="0.3">
      <c r="B40" s="10">
        <v>37</v>
      </c>
      <c r="C40" s="11" t="s">
        <v>45</v>
      </c>
      <c r="D40" s="12" t="s">
        <v>2</v>
      </c>
      <c r="E40" s="13">
        <v>3</v>
      </c>
      <c r="F40" s="13">
        <v>1204.5</v>
      </c>
      <c r="G40" s="13">
        <f t="shared" si="1"/>
        <v>3613.5</v>
      </c>
    </row>
    <row r="41" spans="2:7" ht="52.8" x14ac:dyDescent="0.3">
      <c r="B41" s="10">
        <v>38</v>
      </c>
      <c r="C41" s="11" t="s">
        <v>46</v>
      </c>
      <c r="D41" s="12" t="s">
        <v>2</v>
      </c>
      <c r="E41" s="13">
        <v>3</v>
      </c>
      <c r="F41" s="13">
        <v>2630.1000000000004</v>
      </c>
      <c r="G41" s="13">
        <f t="shared" si="1"/>
        <v>7890.3000000000011</v>
      </c>
    </row>
    <row r="42" spans="2:7" ht="52.8" x14ac:dyDescent="0.3">
      <c r="B42" s="10">
        <v>39</v>
      </c>
      <c r="C42" s="11" t="s">
        <v>47</v>
      </c>
      <c r="D42" s="12" t="s">
        <v>2</v>
      </c>
      <c r="E42" s="13">
        <v>3</v>
      </c>
      <c r="F42" s="13">
        <v>3160.3</v>
      </c>
      <c r="G42" s="13">
        <f t="shared" si="1"/>
        <v>9480.9000000000015</v>
      </c>
    </row>
    <row r="43" spans="2:7" ht="52.8" x14ac:dyDescent="0.3">
      <c r="B43" s="10">
        <v>40</v>
      </c>
      <c r="C43" s="11" t="s">
        <v>48</v>
      </c>
      <c r="D43" s="12" t="s">
        <v>2</v>
      </c>
      <c r="E43" s="13">
        <v>3</v>
      </c>
      <c r="F43" s="13">
        <v>3982.0000000000005</v>
      </c>
      <c r="G43" s="13">
        <f t="shared" si="1"/>
        <v>11946.000000000002</v>
      </c>
    </row>
    <row r="44" spans="2:7" ht="105.6" x14ac:dyDescent="0.3">
      <c r="B44" s="10">
        <v>41</v>
      </c>
      <c r="C44" s="11" t="s">
        <v>49</v>
      </c>
      <c r="D44" s="12" t="s">
        <v>2</v>
      </c>
      <c r="E44" s="13">
        <v>2</v>
      </c>
      <c r="F44" s="13">
        <v>508.20000000000005</v>
      </c>
      <c r="G44" s="13">
        <f t="shared" si="1"/>
        <v>1016.4000000000001</v>
      </c>
    </row>
    <row r="45" spans="2:7" ht="105.6" x14ac:dyDescent="0.3">
      <c r="B45" s="10">
        <v>42</v>
      </c>
      <c r="C45" s="11" t="s">
        <v>50</v>
      </c>
      <c r="D45" s="12" t="s">
        <v>2</v>
      </c>
      <c r="E45" s="13">
        <v>2</v>
      </c>
      <c r="F45" s="13">
        <v>453.20000000000005</v>
      </c>
      <c r="G45" s="13">
        <f t="shared" si="1"/>
        <v>906.40000000000009</v>
      </c>
    </row>
    <row r="46" spans="2:7" ht="105.6" x14ac:dyDescent="0.3">
      <c r="B46" s="10">
        <v>43</v>
      </c>
      <c r="C46" s="11" t="s">
        <v>51</v>
      </c>
      <c r="D46" s="12" t="s">
        <v>2</v>
      </c>
      <c r="E46" s="13">
        <v>2</v>
      </c>
      <c r="F46" s="13">
        <v>305.8</v>
      </c>
      <c r="G46" s="13">
        <f t="shared" si="1"/>
        <v>611.6</v>
      </c>
    </row>
    <row r="47" spans="2:7" ht="105.6" x14ac:dyDescent="0.3">
      <c r="B47" s="10">
        <v>44</v>
      </c>
      <c r="C47" s="11" t="s">
        <v>52</v>
      </c>
      <c r="D47" s="12" t="s">
        <v>2</v>
      </c>
      <c r="E47" s="13">
        <v>2</v>
      </c>
      <c r="F47" s="13">
        <v>278.3</v>
      </c>
      <c r="G47" s="13">
        <f t="shared" si="1"/>
        <v>556.6</v>
      </c>
    </row>
    <row r="48" spans="2:7" ht="79.2" x14ac:dyDescent="0.3">
      <c r="B48" s="10">
        <v>45</v>
      </c>
      <c r="C48" s="11" t="s">
        <v>53</v>
      </c>
      <c r="D48" s="12" t="s">
        <v>2</v>
      </c>
      <c r="E48" s="13">
        <v>8</v>
      </c>
      <c r="F48" s="13">
        <v>305.8</v>
      </c>
      <c r="G48" s="13">
        <f t="shared" si="1"/>
        <v>2446.4</v>
      </c>
    </row>
    <row r="49" spans="2:7" ht="26.4" x14ac:dyDescent="0.3">
      <c r="B49" s="10">
        <v>46</v>
      </c>
      <c r="C49" s="11" t="s">
        <v>54</v>
      </c>
      <c r="D49" s="12" t="s">
        <v>2</v>
      </c>
      <c r="E49" s="13">
        <v>6</v>
      </c>
      <c r="F49" s="13">
        <v>246.48800000000003</v>
      </c>
      <c r="G49" s="13">
        <f t="shared" si="1"/>
        <v>1478.9280000000001</v>
      </c>
    </row>
    <row r="50" spans="2:7" ht="92.4" x14ac:dyDescent="0.3">
      <c r="B50" s="10">
        <v>47</v>
      </c>
      <c r="C50" s="11" t="s">
        <v>55</v>
      </c>
      <c r="D50" s="12" t="s">
        <v>2</v>
      </c>
      <c r="E50" s="13">
        <v>8</v>
      </c>
      <c r="F50" s="13">
        <v>80.212000000000003</v>
      </c>
      <c r="G50" s="13">
        <f t="shared" si="1"/>
        <v>641.69600000000003</v>
      </c>
    </row>
    <row r="51" spans="2:7" ht="79.2" x14ac:dyDescent="0.3">
      <c r="B51" s="10">
        <v>48</v>
      </c>
      <c r="C51" s="11" t="s">
        <v>56</v>
      </c>
      <c r="D51" s="12" t="s">
        <v>2</v>
      </c>
      <c r="E51" s="13">
        <v>8</v>
      </c>
      <c r="F51" s="13">
        <v>57.079000000000008</v>
      </c>
      <c r="G51" s="13">
        <f t="shared" si="1"/>
        <v>456.63200000000006</v>
      </c>
    </row>
    <row r="52" spans="2:7" ht="118.8" x14ac:dyDescent="0.3">
      <c r="B52" s="10">
        <v>49</v>
      </c>
      <c r="C52" s="11" t="s">
        <v>57</v>
      </c>
      <c r="D52" s="12" t="s">
        <v>2</v>
      </c>
      <c r="E52" s="13">
        <v>8</v>
      </c>
      <c r="F52" s="13">
        <v>726.46199999999999</v>
      </c>
      <c r="G52" s="13">
        <f t="shared" si="1"/>
        <v>5811.6959999999999</v>
      </c>
    </row>
    <row r="53" spans="2:7" ht="105.6" x14ac:dyDescent="0.3">
      <c r="B53" s="10">
        <v>50</v>
      </c>
      <c r="C53" s="11" t="s">
        <v>58</v>
      </c>
      <c r="D53" s="12" t="s">
        <v>2</v>
      </c>
      <c r="E53" s="13">
        <v>15</v>
      </c>
      <c r="F53" s="13">
        <v>123.39800000000002</v>
      </c>
      <c r="G53" s="13">
        <f t="shared" si="1"/>
        <v>1850.9700000000003</v>
      </c>
    </row>
    <row r="54" spans="2:7" ht="105.6" x14ac:dyDescent="0.3">
      <c r="B54" s="10">
        <v>51</v>
      </c>
      <c r="C54" s="11" t="s">
        <v>59</v>
      </c>
      <c r="D54" s="12" t="s">
        <v>2</v>
      </c>
      <c r="E54" s="13">
        <v>15</v>
      </c>
      <c r="F54" s="13">
        <v>291.04899999999998</v>
      </c>
      <c r="G54" s="13">
        <f t="shared" si="1"/>
        <v>4365.7349999999997</v>
      </c>
    </row>
    <row r="55" spans="2:7" ht="118.8" x14ac:dyDescent="0.3">
      <c r="B55" s="10">
        <v>52</v>
      </c>
      <c r="C55" s="11" t="s">
        <v>60</v>
      </c>
      <c r="D55" s="12" t="s">
        <v>2</v>
      </c>
      <c r="E55" s="13">
        <v>15</v>
      </c>
      <c r="F55" s="13">
        <v>318.90100000000007</v>
      </c>
      <c r="G55" s="13">
        <f t="shared" si="1"/>
        <v>4783.5150000000012</v>
      </c>
    </row>
    <row r="56" spans="2:7" ht="92.4" x14ac:dyDescent="0.3">
      <c r="B56" s="10">
        <v>53</v>
      </c>
      <c r="C56" s="11" t="s">
        <v>61</v>
      </c>
      <c r="D56" s="12" t="s">
        <v>2</v>
      </c>
      <c r="E56" s="13">
        <v>15</v>
      </c>
      <c r="F56" s="13">
        <v>131.285</v>
      </c>
      <c r="G56" s="13">
        <f t="shared" si="1"/>
        <v>1969.2749999999999</v>
      </c>
    </row>
    <row r="57" spans="2:7" ht="79.2" x14ac:dyDescent="0.3">
      <c r="B57" s="10">
        <v>54</v>
      </c>
      <c r="C57" s="11" t="s">
        <v>62</v>
      </c>
      <c r="D57" s="12" t="s">
        <v>2</v>
      </c>
      <c r="E57" s="13">
        <v>15</v>
      </c>
      <c r="F57" s="13">
        <v>54.956000000000003</v>
      </c>
      <c r="G57" s="13">
        <f t="shared" si="1"/>
        <v>824.34</v>
      </c>
    </row>
    <row r="58" spans="2:7" ht="79.2" x14ac:dyDescent="0.3">
      <c r="B58" s="10">
        <v>55</v>
      </c>
      <c r="C58" s="11" t="s">
        <v>63</v>
      </c>
      <c r="D58" s="12" t="s">
        <v>2</v>
      </c>
      <c r="E58" s="13">
        <v>8</v>
      </c>
      <c r="F58" s="13">
        <v>218.119</v>
      </c>
      <c r="G58" s="13">
        <f t="shared" si="1"/>
        <v>1744.952</v>
      </c>
    </row>
    <row r="59" spans="2:7" ht="79.2" x14ac:dyDescent="0.3">
      <c r="B59" s="10">
        <v>56</v>
      </c>
      <c r="C59" s="11" t="s">
        <v>64</v>
      </c>
      <c r="D59" s="12" t="s">
        <v>2</v>
      </c>
      <c r="E59" s="13">
        <v>15</v>
      </c>
      <c r="F59" s="13">
        <v>189.01300000000003</v>
      </c>
      <c r="G59" s="13">
        <f t="shared" si="1"/>
        <v>2835.1950000000006</v>
      </c>
    </row>
    <row r="60" spans="2:7" ht="52.8" x14ac:dyDescent="0.3">
      <c r="B60" s="10">
        <v>57</v>
      </c>
      <c r="C60" s="11" t="s">
        <v>65</v>
      </c>
      <c r="D60" s="12" t="s">
        <v>2</v>
      </c>
      <c r="E60" s="13">
        <v>6</v>
      </c>
      <c r="F60" s="13">
        <v>176.47300000000001</v>
      </c>
      <c r="G60" s="13">
        <f t="shared" si="1"/>
        <v>1058.8380000000002</v>
      </c>
    </row>
    <row r="61" spans="2:7" ht="66" x14ac:dyDescent="0.3">
      <c r="B61" s="10">
        <v>58</v>
      </c>
      <c r="C61" s="11" t="s">
        <v>66</v>
      </c>
      <c r="D61" s="12" t="s">
        <v>2</v>
      </c>
      <c r="E61" s="13">
        <v>15</v>
      </c>
      <c r="F61" s="13">
        <v>67.98</v>
      </c>
      <c r="G61" s="13">
        <f t="shared" si="1"/>
        <v>1019.7</v>
      </c>
    </row>
    <row r="62" spans="2:7" ht="79.2" x14ac:dyDescent="0.3">
      <c r="B62" s="10">
        <v>59</v>
      </c>
      <c r="C62" s="11" t="s">
        <v>67</v>
      </c>
      <c r="D62" s="12" t="s">
        <v>2</v>
      </c>
      <c r="E62" s="13">
        <v>15</v>
      </c>
      <c r="F62" s="13">
        <v>101.09000000000002</v>
      </c>
      <c r="G62" s="13">
        <f t="shared" si="1"/>
        <v>1516.3500000000004</v>
      </c>
    </row>
    <row r="63" spans="2:7" ht="66" x14ac:dyDescent="0.3">
      <c r="B63" s="10">
        <v>60</v>
      </c>
      <c r="C63" s="11" t="s">
        <v>68</v>
      </c>
      <c r="D63" s="12" t="s">
        <v>2</v>
      </c>
      <c r="E63" s="13">
        <v>15</v>
      </c>
      <c r="F63" s="13">
        <v>49.819000000000003</v>
      </c>
      <c r="G63" s="13">
        <f t="shared" si="1"/>
        <v>747.28500000000008</v>
      </c>
    </row>
    <row r="64" spans="2:7" ht="39.6" x14ac:dyDescent="0.3">
      <c r="B64" s="10">
        <v>61</v>
      </c>
      <c r="C64" s="11" t="s">
        <v>69</v>
      </c>
      <c r="D64" s="12" t="s">
        <v>2</v>
      </c>
      <c r="E64" s="13">
        <v>30</v>
      </c>
      <c r="F64" s="13">
        <v>17.912400000000002</v>
      </c>
      <c r="G64" s="13">
        <f t="shared" si="1"/>
        <v>537.37200000000007</v>
      </c>
    </row>
    <row r="65" spans="2:7" ht="39.6" x14ac:dyDescent="0.3">
      <c r="B65" s="10">
        <v>62</v>
      </c>
      <c r="C65" s="11" t="s">
        <v>70</v>
      </c>
      <c r="D65" s="12" t="s">
        <v>2</v>
      </c>
      <c r="E65" s="13">
        <v>30</v>
      </c>
      <c r="F65" s="13">
        <v>28.798000000000002</v>
      </c>
      <c r="G65" s="13">
        <f t="shared" si="1"/>
        <v>863.94</v>
      </c>
    </row>
    <row r="66" spans="2:7" ht="92.4" x14ac:dyDescent="0.3">
      <c r="B66" s="10">
        <v>63</v>
      </c>
      <c r="C66" s="11" t="s">
        <v>71</v>
      </c>
      <c r="D66" s="12" t="s">
        <v>2</v>
      </c>
      <c r="E66" s="13">
        <v>3</v>
      </c>
      <c r="F66" s="13">
        <v>290.40000000000003</v>
      </c>
      <c r="G66" s="13">
        <f t="shared" si="1"/>
        <v>871.2</v>
      </c>
    </row>
    <row r="67" spans="2:7" ht="79.2" x14ac:dyDescent="0.3">
      <c r="B67" s="10">
        <v>64</v>
      </c>
      <c r="C67" s="11" t="s">
        <v>72</v>
      </c>
      <c r="D67" s="12" t="s">
        <v>2</v>
      </c>
      <c r="E67" s="13">
        <v>3</v>
      </c>
      <c r="F67" s="13">
        <v>61.325000000000003</v>
      </c>
      <c r="G67" s="13">
        <f t="shared" si="1"/>
        <v>183.97500000000002</v>
      </c>
    </row>
    <row r="68" spans="2:7" ht="79.2" x14ac:dyDescent="0.3">
      <c r="B68" s="10">
        <v>65</v>
      </c>
      <c r="C68" s="11" t="s">
        <v>73</v>
      </c>
      <c r="D68" s="12" t="s">
        <v>2</v>
      </c>
      <c r="E68" s="13">
        <v>3</v>
      </c>
      <c r="F68" s="13">
        <v>12.122</v>
      </c>
      <c r="G68" s="13">
        <f t="shared" si="1"/>
        <v>36.366</v>
      </c>
    </row>
    <row r="69" spans="2:7" ht="66" x14ac:dyDescent="0.3">
      <c r="B69" s="10">
        <v>66</v>
      </c>
      <c r="C69" s="11" t="s">
        <v>74</v>
      </c>
      <c r="D69" s="12" t="s">
        <v>2</v>
      </c>
      <c r="E69" s="13">
        <v>3</v>
      </c>
      <c r="F69" s="13">
        <v>75.614000000000004</v>
      </c>
      <c r="G69" s="13">
        <f t="shared" si="1"/>
        <v>226.84200000000001</v>
      </c>
    </row>
    <row r="70" spans="2:7" ht="118.8" x14ac:dyDescent="0.3">
      <c r="B70" s="10">
        <v>67</v>
      </c>
      <c r="C70" s="11" t="s">
        <v>75</v>
      </c>
      <c r="D70" s="12" t="s">
        <v>2</v>
      </c>
      <c r="E70" s="13">
        <v>5</v>
      </c>
      <c r="F70" s="13">
        <v>794.46400000000006</v>
      </c>
      <c r="G70" s="13">
        <f t="shared" si="1"/>
        <v>3972.32</v>
      </c>
    </row>
    <row r="71" spans="2:7" ht="145.19999999999999" x14ac:dyDescent="0.3">
      <c r="B71" s="10">
        <v>68</v>
      </c>
      <c r="C71" s="11" t="s">
        <v>76</v>
      </c>
      <c r="D71" s="12" t="s">
        <v>2</v>
      </c>
      <c r="E71" s="13">
        <v>3</v>
      </c>
      <c r="F71" s="13">
        <v>772.79399999999998</v>
      </c>
      <c r="G71" s="13">
        <f t="shared" si="1"/>
        <v>2318.3820000000001</v>
      </c>
    </row>
    <row r="72" spans="2:7" ht="171.6" x14ac:dyDescent="0.3">
      <c r="B72" s="10">
        <v>69</v>
      </c>
      <c r="C72" s="11" t="s">
        <v>77</v>
      </c>
      <c r="D72" s="12" t="s">
        <v>2</v>
      </c>
      <c r="E72" s="13">
        <v>3</v>
      </c>
      <c r="F72" s="13">
        <v>615.23</v>
      </c>
      <c r="G72" s="13">
        <f t="shared" si="1"/>
        <v>1845.69</v>
      </c>
    </row>
    <row r="73" spans="2:7" ht="26.4" x14ac:dyDescent="0.3">
      <c r="B73" s="10">
        <v>70</v>
      </c>
      <c r="C73" s="11" t="s">
        <v>78</v>
      </c>
      <c r="D73" s="12" t="s">
        <v>2</v>
      </c>
      <c r="E73" s="13">
        <v>5</v>
      </c>
      <c r="F73" s="13">
        <v>98.930700000000002</v>
      </c>
      <c r="G73" s="13">
        <f t="shared" si="1"/>
        <v>494.65350000000001</v>
      </c>
    </row>
    <row r="74" spans="2:7" ht="26.4" x14ac:dyDescent="0.3">
      <c r="B74" s="10">
        <v>71</v>
      </c>
      <c r="C74" s="11" t="s">
        <v>79</v>
      </c>
      <c r="D74" s="12" t="s">
        <v>2</v>
      </c>
      <c r="E74" s="13">
        <v>5</v>
      </c>
      <c r="F74" s="13">
        <v>98.707950000000011</v>
      </c>
      <c r="G74" s="13">
        <f t="shared" si="1"/>
        <v>493.53975000000003</v>
      </c>
    </row>
    <row r="75" spans="2:7" ht="26.4" x14ac:dyDescent="0.3">
      <c r="B75" s="10">
        <v>72</v>
      </c>
      <c r="C75" s="11" t="s">
        <v>80</v>
      </c>
      <c r="D75" s="12" t="s">
        <v>2</v>
      </c>
      <c r="E75" s="13">
        <v>5</v>
      </c>
      <c r="F75" s="13">
        <v>101.4552</v>
      </c>
      <c r="G75" s="13">
        <f t="shared" si="1"/>
        <v>507.27600000000001</v>
      </c>
    </row>
    <row r="76" spans="2:7" ht="26.4" x14ac:dyDescent="0.3">
      <c r="B76" s="10">
        <v>73</v>
      </c>
      <c r="C76" s="11" t="s">
        <v>81</v>
      </c>
      <c r="D76" s="12" t="s">
        <v>2</v>
      </c>
      <c r="E76" s="13">
        <v>5</v>
      </c>
      <c r="F76" s="13">
        <v>98.782200000000017</v>
      </c>
      <c r="G76" s="13">
        <f t="shared" si="1"/>
        <v>493.91100000000006</v>
      </c>
    </row>
    <row r="77" spans="2:7" ht="26.4" x14ac:dyDescent="0.3">
      <c r="B77" s="10">
        <v>74</v>
      </c>
      <c r="C77" s="11" t="s">
        <v>82</v>
      </c>
      <c r="D77" s="12" t="s">
        <v>2</v>
      </c>
      <c r="E77" s="13">
        <v>5</v>
      </c>
      <c r="F77" s="13">
        <v>228.48210000000003</v>
      </c>
      <c r="G77" s="13">
        <f t="shared" si="1"/>
        <v>1142.4105000000002</v>
      </c>
    </row>
    <row r="78" spans="2:7" ht="26.4" x14ac:dyDescent="0.3">
      <c r="B78" s="10">
        <v>75</v>
      </c>
      <c r="C78" s="11" t="s">
        <v>83</v>
      </c>
      <c r="D78" s="12" t="s">
        <v>2</v>
      </c>
      <c r="E78" s="13">
        <v>5</v>
      </c>
      <c r="F78" s="13">
        <v>163.92915000000002</v>
      </c>
      <c r="G78" s="13">
        <f t="shared" si="1"/>
        <v>819.64575000000013</v>
      </c>
    </row>
    <row r="79" spans="2:7" ht="26.4" x14ac:dyDescent="0.3">
      <c r="B79" s="10">
        <v>76</v>
      </c>
      <c r="C79" s="11" t="s">
        <v>84</v>
      </c>
      <c r="D79" s="12" t="s">
        <v>2</v>
      </c>
      <c r="E79" s="13">
        <v>5</v>
      </c>
      <c r="F79" s="13">
        <v>257.09805000000006</v>
      </c>
      <c r="G79" s="13">
        <f t="shared" si="1"/>
        <v>1285.4902500000003</v>
      </c>
    </row>
    <row r="80" spans="2:7" ht="26.4" x14ac:dyDescent="0.3">
      <c r="B80" s="10">
        <v>77</v>
      </c>
      <c r="C80" s="11" t="s">
        <v>85</v>
      </c>
      <c r="D80" s="12" t="s">
        <v>2</v>
      </c>
      <c r="E80" s="13">
        <v>5</v>
      </c>
      <c r="F80" s="13">
        <v>252.34605000000002</v>
      </c>
      <c r="G80" s="13">
        <f t="shared" si="1"/>
        <v>1261.7302500000001</v>
      </c>
    </row>
    <row r="81" spans="2:7" ht="26.4" x14ac:dyDescent="0.3">
      <c r="B81" s="10">
        <v>78</v>
      </c>
      <c r="C81" s="11" t="s">
        <v>86</v>
      </c>
      <c r="D81" s="12" t="s">
        <v>2</v>
      </c>
      <c r="E81" s="13">
        <v>5</v>
      </c>
      <c r="F81" s="13">
        <v>259.20675000000006</v>
      </c>
      <c r="G81" s="13">
        <f t="shared" si="1"/>
        <v>1296.0337500000003</v>
      </c>
    </row>
    <row r="82" spans="2:7" ht="26.4" x14ac:dyDescent="0.3">
      <c r="B82" s="10">
        <v>79</v>
      </c>
      <c r="C82" s="11" t="s">
        <v>87</v>
      </c>
      <c r="D82" s="12" t="s">
        <v>2</v>
      </c>
      <c r="E82" s="13">
        <v>5</v>
      </c>
      <c r="F82" s="13">
        <v>164.76075</v>
      </c>
      <c r="G82" s="13">
        <f t="shared" si="1"/>
        <v>823.80375000000004</v>
      </c>
    </row>
    <row r="83" spans="2:7" ht="26.4" x14ac:dyDescent="0.3">
      <c r="B83" s="10">
        <v>80</v>
      </c>
      <c r="C83" s="11" t="s">
        <v>88</v>
      </c>
      <c r="D83" s="12" t="s">
        <v>2</v>
      </c>
      <c r="E83" s="13">
        <v>5</v>
      </c>
      <c r="F83" s="13">
        <v>142.67880000000002</v>
      </c>
      <c r="G83" s="13">
        <f t="shared" si="1"/>
        <v>713.39400000000012</v>
      </c>
    </row>
    <row r="84" spans="2:7" ht="26.4" x14ac:dyDescent="0.3">
      <c r="B84" s="10">
        <v>81</v>
      </c>
      <c r="C84" s="11" t="s">
        <v>89</v>
      </c>
      <c r="D84" s="12" t="s">
        <v>2</v>
      </c>
      <c r="E84" s="13">
        <v>5</v>
      </c>
      <c r="F84" s="13">
        <v>170.70075000000003</v>
      </c>
      <c r="G84" s="13">
        <f t="shared" si="1"/>
        <v>853.50375000000008</v>
      </c>
    </row>
    <row r="85" spans="2:7" ht="26.4" x14ac:dyDescent="0.3">
      <c r="B85" s="10">
        <v>82</v>
      </c>
      <c r="C85" s="11" t="s">
        <v>90</v>
      </c>
      <c r="D85" s="12" t="s">
        <v>2</v>
      </c>
      <c r="E85" s="13">
        <v>5</v>
      </c>
      <c r="F85" s="13">
        <v>146.62890000000002</v>
      </c>
      <c r="G85" s="13">
        <f t="shared" si="1"/>
        <v>733.14450000000011</v>
      </c>
    </row>
    <row r="86" spans="2:7" ht="26.4" x14ac:dyDescent="0.3">
      <c r="B86" s="10">
        <v>83</v>
      </c>
      <c r="C86" s="11" t="s">
        <v>91</v>
      </c>
      <c r="D86" s="12" t="s">
        <v>2</v>
      </c>
      <c r="E86" s="13">
        <v>5</v>
      </c>
      <c r="F86" s="13">
        <v>353.20725000000004</v>
      </c>
      <c r="G86" s="13">
        <f t="shared" si="1"/>
        <v>1766.0362500000001</v>
      </c>
    </row>
    <row r="87" spans="2:7" ht="26.4" x14ac:dyDescent="0.3">
      <c r="B87" s="10">
        <v>84</v>
      </c>
      <c r="C87" s="11" t="s">
        <v>92</v>
      </c>
      <c r="D87" s="12" t="s">
        <v>2</v>
      </c>
      <c r="E87" s="13">
        <v>5</v>
      </c>
      <c r="F87" s="13">
        <v>188.65440000000001</v>
      </c>
      <c r="G87" s="13">
        <f t="shared" si="1"/>
        <v>943.27200000000005</v>
      </c>
    </row>
    <row r="88" spans="2:7" ht="26.4" x14ac:dyDescent="0.3">
      <c r="B88" s="10">
        <v>85</v>
      </c>
      <c r="C88" s="11" t="s">
        <v>93</v>
      </c>
      <c r="D88" s="12" t="s">
        <v>2</v>
      </c>
      <c r="E88" s="13">
        <v>5</v>
      </c>
      <c r="F88" s="13">
        <v>296.92575000000005</v>
      </c>
      <c r="G88" s="13">
        <f t="shared" si="1"/>
        <v>1484.6287500000003</v>
      </c>
    </row>
    <row r="89" spans="2:7" ht="26.4" x14ac:dyDescent="0.3">
      <c r="B89" s="10">
        <v>86</v>
      </c>
      <c r="C89" s="11" t="s">
        <v>94</v>
      </c>
      <c r="D89" s="12" t="s">
        <v>2</v>
      </c>
      <c r="E89" s="13">
        <v>5</v>
      </c>
      <c r="F89" s="13">
        <v>305.64270000000005</v>
      </c>
      <c r="G89" s="13">
        <f t="shared" si="1"/>
        <v>1528.2135000000003</v>
      </c>
    </row>
    <row r="90" spans="2:7" ht="39.6" x14ac:dyDescent="0.3">
      <c r="B90" s="10">
        <v>87</v>
      </c>
      <c r="C90" s="11" t="s">
        <v>95</v>
      </c>
      <c r="D90" s="12" t="s">
        <v>2</v>
      </c>
      <c r="E90" s="13">
        <v>5</v>
      </c>
      <c r="F90" s="13">
        <v>364.67145000000005</v>
      </c>
      <c r="G90" s="13">
        <f t="shared" si="1"/>
        <v>1823.3572500000002</v>
      </c>
    </row>
    <row r="91" spans="2:7" ht="39.6" x14ac:dyDescent="0.3">
      <c r="B91" s="10">
        <v>88</v>
      </c>
      <c r="C91" s="11" t="s">
        <v>96</v>
      </c>
      <c r="D91" s="12" t="s">
        <v>2</v>
      </c>
      <c r="E91" s="13">
        <v>5</v>
      </c>
      <c r="F91" s="13">
        <v>316.85445000000004</v>
      </c>
      <c r="G91" s="13">
        <f t="shared" si="1"/>
        <v>1584.2722500000002</v>
      </c>
    </row>
    <row r="92" spans="2:7" ht="39.6" x14ac:dyDescent="0.3">
      <c r="B92" s="10">
        <v>89</v>
      </c>
      <c r="C92" s="11" t="s">
        <v>97</v>
      </c>
      <c r="D92" s="12" t="s">
        <v>2</v>
      </c>
      <c r="E92" s="13">
        <v>5</v>
      </c>
      <c r="F92" s="13">
        <v>372.57165000000003</v>
      </c>
      <c r="G92" s="13">
        <f t="shared" si="1"/>
        <v>1862.8582500000002</v>
      </c>
    </row>
    <row r="93" spans="2:7" ht="39.6" x14ac:dyDescent="0.3">
      <c r="B93" s="10">
        <v>90</v>
      </c>
      <c r="C93" s="11" t="s">
        <v>98</v>
      </c>
      <c r="D93" s="12" t="s">
        <v>2</v>
      </c>
      <c r="E93" s="13">
        <v>5</v>
      </c>
      <c r="F93" s="13">
        <v>323.70030000000003</v>
      </c>
      <c r="G93" s="13">
        <f t="shared" si="1"/>
        <v>1618.5015000000001</v>
      </c>
    </row>
    <row r="94" spans="2:7" ht="39.6" x14ac:dyDescent="0.3">
      <c r="B94" s="10">
        <v>91</v>
      </c>
      <c r="C94" s="11" t="s">
        <v>99</v>
      </c>
      <c r="D94" s="12" t="s">
        <v>2</v>
      </c>
      <c r="E94" s="13">
        <v>5</v>
      </c>
      <c r="F94" s="13">
        <v>380.13030000000003</v>
      </c>
      <c r="G94" s="13">
        <f t="shared" si="1"/>
        <v>1900.6515000000002</v>
      </c>
    </row>
    <row r="95" spans="2:7" ht="39.6" x14ac:dyDescent="0.3">
      <c r="B95" s="10">
        <v>92</v>
      </c>
      <c r="C95" s="11" t="s">
        <v>100</v>
      </c>
      <c r="D95" s="12" t="s">
        <v>2</v>
      </c>
      <c r="E95" s="13">
        <v>3</v>
      </c>
      <c r="F95" s="13">
        <v>324.76950000000005</v>
      </c>
      <c r="G95" s="13">
        <f t="shared" ref="G95:G146" si="2">+F95*E95</f>
        <v>974.30850000000009</v>
      </c>
    </row>
    <row r="96" spans="2:7" ht="52.8" x14ac:dyDescent="0.3">
      <c r="B96" s="10">
        <v>93</v>
      </c>
      <c r="C96" s="11" t="s">
        <v>101</v>
      </c>
      <c r="D96" s="12" t="s">
        <v>2</v>
      </c>
      <c r="E96" s="13">
        <v>5</v>
      </c>
      <c r="F96" s="13">
        <v>83.828249999999997</v>
      </c>
      <c r="G96" s="13">
        <f t="shared" si="2"/>
        <v>419.14125000000001</v>
      </c>
    </row>
    <row r="97" spans="2:7" ht="52.8" x14ac:dyDescent="0.3">
      <c r="B97" s="10">
        <v>94</v>
      </c>
      <c r="C97" s="11" t="s">
        <v>102</v>
      </c>
      <c r="D97" s="12" t="s">
        <v>2</v>
      </c>
      <c r="E97" s="13">
        <v>5</v>
      </c>
      <c r="F97" s="13">
        <v>118.75545000000001</v>
      </c>
      <c r="G97" s="13">
        <f t="shared" si="2"/>
        <v>593.77725000000009</v>
      </c>
    </row>
    <row r="98" spans="2:7" ht="52.8" x14ac:dyDescent="0.3">
      <c r="B98" s="10">
        <v>95</v>
      </c>
      <c r="C98" s="11" t="s">
        <v>103</v>
      </c>
      <c r="D98" s="12" t="s">
        <v>2</v>
      </c>
      <c r="E98" s="13">
        <v>5</v>
      </c>
      <c r="F98" s="13">
        <v>154.24695000000003</v>
      </c>
      <c r="G98" s="13">
        <f t="shared" si="2"/>
        <v>771.23475000000008</v>
      </c>
    </row>
    <row r="99" spans="2:7" ht="52.8" x14ac:dyDescent="0.3">
      <c r="B99" s="10">
        <v>96</v>
      </c>
      <c r="C99" s="11" t="s">
        <v>104</v>
      </c>
      <c r="D99" s="12" t="s">
        <v>2</v>
      </c>
      <c r="E99" s="13">
        <v>5</v>
      </c>
      <c r="F99" s="13">
        <v>77.9328</v>
      </c>
      <c r="G99" s="13">
        <f t="shared" si="2"/>
        <v>389.66399999999999</v>
      </c>
    </row>
    <row r="100" spans="2:7" ht="52.8" x14ac:dyDescent="0.3">
      <c r="B100" s="10">
        <v>97</v>
      </c>
      <c r="C100" s="11" t="s">
        <v>105</v>
      </c>
      <c r="D100" s="12" t="s">
        <v>2</v>
      </c>
      <c r="E100" s="13">
        <v>5</v>
      </c>
      <c r="F100" s="13">
        <v>109.39995</v>
      </c>
      <c r="G100" s="13">
        <f t="shared" si="2"/>
        <v>546.99975000000006</v>
      </c>
    </row>
    <row r="101" spans="2:7" ht="52.8" x14ac:dyDescent="0.3">
      <c r="B101" s="10">
        <v>98</v>
      </c>
      <c r="C101" s="11" t="s">
        <v>106</v>
      </c>
      <c r="D101" s="12" t="s">
        <v>2</v>
      </c>
      <c r="E101" s="13">
        <v>5</v>
      </c>
      <c r="F101" s="13">
        <v>145.20329999999998</v>
      </c>
      <c r="G101" s="13">
        <f t="shared" si="2"/>
        <v>726.01649999999995</v>
      </c>
    </row>
    <row r="102" spans="2:7" ht="52.8" x14ac:dyDescent="0.3">
      <c r="B102" s="10">
        <v>99</v>
      </c>
      <c r="C102" s="11" t="s">
        <v>107</v>
      </c>
      <c r="D102" s="12" t="s">
        <v>2</v>
      </c>
      <c r="E102" s="13">
        <v>5</v>
      </c>
      <c r="F102" s="13">
        <v>79.195050000000009</v>
      </c>
      <c r="G102" s="13">
        <f t="shared" si="2"/>
        <v>395.97525000000007</v>
      </c>
    </row>
    <row r="103" spans="2:7" ht="52.8" x14ac:dyDescent="0.3">
      <c r="B103" s="10">
        <v>100</v>
      </c>
      <c r="C103" s="11" t="s">
        <v>108</v>
      </c>
      <c r="D103" s="12" t="s">
        <v>2</v>
      </c>
      <c r="E103" s="13">
        <v>5</v>
      </c>
      <c r="F103" s="13">
        <v>111.21165000000001</v>
      </c>
      <c r="G103" s="13">
        <f t="shared" si="2"/>
        <v>556.05825000000004</v>
      </c>
    </row>
    <row r="104" spans="2:7" ht="52.8" x14ac:dyDescent="0.3">
      <c r="B104" s="10">
        <v>101</v>
      </c>
      <c r="C104" s="11" t="s">
        <v>109</v>
      </c>
      <c r="D104" s="12" t="s">
        <v>2</v>
      </c>
      <c r="E104" s="13">
        <v>5</v>
      </c>
      <c r="F104" s="13">
        <v>147.8169</v>
      </c>
      <c r="G104" s="13">
        <f t="shared" si="2"/>
        <v>739.08450000000005</v>
      </c>
    </row>
    <row r="105" spans="2:7" ht="52.8" x14ac:dyDescent="0.3">
      <c r="B105" s="10">
        <v>102</v>
      </c>
      <c r="C105" s="11" t="s">
        <v>110</v>
      </c>
      <c r="D105" s="12" t="s">
        <v>2</v>
      </c>
      <c r="E105" s="13">
        <v>5</v>
      </c>
      <c r="F105" s="13">
        <v>81.110699999999994</v>
      </c>
      <c r="G105" s="13">
        <f t="shared" si="2"/>
        <v>405.55349999999999</v>
      </c>
    </row>
    <row r="106" spans="2:7" ht="52.8" x14ac:dyDescent="0.3">
      <c r="B106" s="10">
        <v>103</v>
      </c>
      <c r="C106" s="11" t="s">
        <v>111</v>
      </c>
      <c r="D106" s="12" t="s">
        <v>2</v>
      </c>
      <c r="E106" s="13">
        <v>5</v>
      </c>
      <c r="F106" s="13">
        <v>114.01830000000001</v>
      </c>
      <c r="G106" s="13">
        <f t="shared" si="2"/>
        <v>570.0915</v>
      </c>
    </row>
    <row r="107" spans="2:7" ht="52.8" x14ac:dyDescent="0.3">
      <c r="B107" s="10">
        <v>104</v>
      </c>
      <c r="C107" s="11" t="s">
        <v>112</v>
      </c>
      <c r="D107" s="12" t="s">
        <v>2</v>
      </c>
      <c r="E107" s="13">
        <v>5</v>
      </c>
      <c r="F107" s="13">
        <v>151.66305</v>
      </c>
      <c r="G107" s="13">
        <f t="shared" si="2"/>
        <v>758.31524999999999</v>
      </c>
    </row>
    <row r="108" spans="2:7" ht="52.8" x14ac:dyDescent="0.3">
      <c r="B108" s="10">
        <v>105</v>
      </c>
      <c r="C108" s="11" t="s">
        <v>113</v>
      </c>
      <c r="D108" s="12" t="s">
        <v>2</v>
      </c>
      <c r="E108" s="13">
        <v>5</v>
      </c>
      <c r="F108" s="13">
        <v>82.26900000000002</v>
      </c>
      <c r="G108" s="13">
        <f t="shared" si="2"/>
        <v>411.34500000000008</v>
      </c>
    </row>
    <row r="109" spans="2:7" ht="52.8" x14ac:dyDescent="0.3">
      <c r="B109" s="10">
        <v>106</v>
      </c>
      <c r="C109" s="11" t="s">
        <v>114</v>
      </c>
      <c r="D109" s="12" t="s">
        <v>2</v>
      </c>
      <c r="E109" s="13">
        <v>5</v>
      </c>
      <c r="F109" s="13">
        <v>115.93395</v>
      </c>
      <c r="G109" s="13">
        <f t="shared" si="2"/>
        <v>579.66975000000002</v>
      </c>
    </row>
    <row r="110" spans="2:7" ht="52.8" x14ac:dyDescent="0.3">
      <c r="B110" s="10">
        <v>107</v>
      </c>
      <c r="C110" s="11" t="s">
        <v>115</v>
      </c>
      <c r="D110" s="12" t="s">
        <v>2</v>
      </c>
      <c r="E110" s="13">
        <v>5</v>
      </c>
      <c r="F110" s="13">
        <v>154.24695000000003</v>
      </c>
      <c r="G110" s="13">
        <f t="shared" si="2"/>
        <v>771.23475000000008</v>
      </c>
    </row>
    <row r="111" spans="2:7" ht="52.8" x14ac:dyDescent="0.3">
      <c r="B111" s="10">
        <v>108</v>
      </c>
      <c r="C111" s="11" t="s">
        <v>116</v>
      </c>
      <c r="D111" s="12" t="s">
        <v>2</v>
      </c>
      <c r="E111" s="13">
        <v>5</v>
      </c>
      <c r="F111" s="13">
        <v>86.36760000000001</v>
      </c>
      <c r="G111" s="13">
        <f t="shared" si="2"/>
        <v>431.83800000000008</v>
      </c>
    </row>
    <row r="112" spans="2:7" ht="52.8" x14ac:dyDescent="0.3">
      <c r="B112" s="10">
        <v>109</v>
      </c>
      <c r="C112" s="11" t="s">
        <v>117</v>
      </c>
      <c r="D112" s="12" t="s">
        <v>2</v>
      </c>
      <c r="E112" s="13">
        <v>5</v>
      </c>
      <c r="F112" s="13">
        <v>122.02245000000002</v>
      </c>
      <c r="G112" s="13">
        <f t="shared" si="2"/>
        <v>610.11225000000013</v>
      </c>
    </row>
    <row r="113" spans="2:7" ht="52.8" x14ac:dyDescent="0.3">
      <c r="B113" s="10">
        <v>110</v>
      </c>
      <c r="C113" s="11" t="s">
        <v>118</v>
      </c>
      <c r="D113" s="12" t="s">
        <v>2</v>
      </c>
      <c r="E113" s="13">
        <v>5</v>
      </c>
      <c r="F113" s="13">
        <v>162.71145000000001</v>
      </c>
      <c r="G113" s="13">
        <f t="shared" si="2"/>
        <v>813.55725000000007</v>
      </c>
    </row>
    <row r="114" spans="2:7" ht="52.8" x14ac:dyDescent="0.3">
      <c r="B114" s="10">
        <v>111</v>
      </c>
      <c r="C114" s="11" t="s">
        <v>119</v>
      </c>
      <c r="D114" s="12" t="s">
        <v>2</v>
      </c>
      <c r="E114" s="13">
        <v>5</v>
      </c>
      <c r="F114" s="13">
        <v>96.985349999999997</v>
      </c>
      <c r="G114" s="13">
        <f t="shared" si="2"/>
        <v>484.92674999999997</v>
      </c>
    </row>
    <row r="115" spans="2:7" ht="52.8" x14ac:dyDescent="0.3">
      <c r="B115" s="10">
        <v>112</v>
      </c>
      <c r="C115" s="11" t="s">
        <v>120</v>
      </c>
      <c r="D115" s="12" t="s">
        <v>2</v>
      </c>
      <c r="E115" s="13">
        <v>5</v>
      </c>
      <c r="F115" s="13">
        <v>138.4614</v>
      </c>
      <c r="G115" s="13">
        <f t="shared" si="2"/>
        <v>692.30700000000002</v>
      </c>
    </row>
    <row r="116" spans="2:7" ht="52.8" x14ac:dyDescent="0.3">
      <c r="B116" s="10">
        <v>113</v>
      </c>
      <c r="C116" s="11" t="s">
        <v>121</v>
      </c>
      <c r="D116" s="12" t="s">
        <v>2</v>
      </c>
      <c r="E116" s="13">
        <v>5</v>
      </c>
      <c r="F116" s="13">
        <v>181.08090000000001</v>
      </c>
      <c r="G116" s="13">
        <f t="shared" si="2"/>
        <v>905.4045000000001</v>
      </c>
    </row>
    <row r="117" spans="2:7" ht="52.8" x14ac:dyDescent="0.3">
      <c r="B117" s="10">
        <v>114</v>
      </c>
      <c r="C117" s="11" t="s">
        <v>122</v>
      </c>
      <c r="D117" s="12" t="s">
        <v>2</v>
      </c>
      <c r="E117" s="13">
        <v>5</v>
      </c>
      <c r="F117" s="13">
        <v>123.83415000000001</v>
      </c>
      <c r="G117" s="13">
        <f t="shared" si="2"/>
        <v>619.17075</v>
      </c>
    </row>
    <row r="118" spans="2:7" ht="52.8" x14ac:dyDescent="0.3">
      <c r="B118" s="10">
        <v>115</v>
      </c>
      <c r="C118" s="11" t="s">
        <v>123</v>
      </c>
      <c r="D118" s="12" t="s">
        <v>2</v>
      </c>
      <c r="E118" s="13">
        <v>5</v>
      </c>
      <c r="F118" s="13">
        <v>188.90685000000002</v>
      </c>
      <c r="G118" s="13">
        <f t="shared" si="2"/>
        <v>944.53425000000016</v>
      </c>
    </row>
    <row r="119" spans="2:7" ht="52.8" x14ac:dyDescent="0.3">
      <c r="B119" s="10">
        <v>116</v>
      </c>
      <c r="C119" s="11" t="s">
        <v>124</v>
      </c>
      <c r="D119" s="12" t="s">
        <v>2</v>
      </c>
      <c r="E119" s="13">
        <v>5</v>
      </c>
      <c r="F119" s="13">
        <v>252.88065000000003</v>
      </c>
      <c r="G119" s="13">
        <f t="shared" si="2"/>
        <v>1264.4032500000001</v>
      </c>
    </row>
    <row r="120" spans="2:7" ht="52.8" x14ac:dyDescent="0.3">
      <c r="B120" s="10">
        <v>117</v>
      </c>
      <c r="C120" s="11" t="s">
        <v>125</v>
      </c>
      <c r="D120" s="12" t="s">
        <v>2</v>
      </c>
      <c r="E120" s="13">
        <v>5</v>
      </c>
      <c r="F120" s="13">
        <v>130.977</v>
      </c>
      <c r="G120" s="13">
        <f t="shared" si="2"/>
        <v>654.88499999999999</v>
      </c>
    </row>
    <row r="121" spans="2:7" ht="52.8" x14ac:dyDescent="0.3">
      <c r="B121" s="10">
        <v>118</v>
      </c>
      <c r="C121" s="11" t="s">
        <v>126</v>
      </c>
      <c r="D121" s="12" t="s">
        <v>2</v>
      </c>
      <c r="E121" s="13">
        <v>5</v>
      </c>
      <c r="F121" s="13">
        <v>203.37075000000002</v>
      </c>
      <c r="G121" s="13">
        <f t="shared" si="2"/>
        <v>1016.8537500000001</v>
      </c>
    </row>
    <row r="122" spans="2:7" ht="52.8" x14ac:dyDescent="0.3">
      <c r="B122" s="10">
        <v>119</v>
      </c>
      <c r="C122" s="11" t="s">
        <v>127</v>
      </c>
      <c r="D122" s="12" t="s">
        <v>2</v>
      </c>
      <c r="E122" s="13">
        <v>5</v>
      </c>
      <c r="F122" s="13">
        <v>273.55185000000006</v>
      </c>
      <c r="G122" s="13">
        <f t="shared" si="2"/>
        <v>1367.7592500000003</v>
      </c>
    </row>
    <row r="123" spans="2:7" ht="52.8" x14ac:dyDescent="0.3">
      <c r="B123" s="10">
        <v>120</v>
      </c>
      <c r="C123" s="11" t="s">
        <v>128</v>
      </c>
      <c r="D123" s="12" t="s">
        <v>2</v>
      </c>
      <c r="E123" s="13">
        <v>5</v>
      </c>
      <c r="F123" s="13">
        <v>207.42480000000003</v>
      </c>
      <c r="G123" s="13">
        <f t="shared" si="2"/>
        <v>1037.1240000000003</v>
      </c>
    </row>
    <row r="124" spans="2:7" ht="52.8" x14ac:dyDescent="0.3">
      <c r="B124" s="10">
        <v>121</v>
      </c>
      <c r="C124" s="11" t="s">
        <v>129</v>
      </c>
      <c r="D124" s="12" t="s">
        <v>2</v>
      </c>
      <c r="E124" s="13">
        <v>5</v>
      </c>
      <c r="F124" s="13">
        <v>312.90435000000002</v>
      </c>
      <c r="G124" s="13">
        <f t="shared" si="2"/>
        <v>1564.5217500000001</v>
      </c>
    </row>
    <row r="125" spans="2:7" ht="52.8" x14ac:dyDescent="0.3">
      <c r="B125" s="10">
        <v>122</v>
      </c>
      <c r="C125" s="11" t="s">
        <v>130</v>
      </c>
      <c r="D125" s="12" t="s">
        <v>2</v>
      </c>
      <c r="E125" s="13">
        <v>5</v>
      </c>
      <c r="F125" s="13">
        <v>434.68920000000008</v>
      </c>
      <c r="G125" s="13">
        <f t="shared" si="2"/>
        <v>2173.4460000000004</v>
      </c>
    </row>
    <row r="126" spans="2:7" ht="52.8" x14ac:dyDescent="0.3">
      <c r="B126" s="10">
        <v>123</v>
      </c>
      <c r="C126" s="11" t="s">
        <v>131</v>
      </c>
      <c r="D126" s="12" t="s">
        <v>2</v>
      </c>
      <c r="E126" s="13">
        <v>5</v>
      </c>
      <c r="F126" s="13">
        <v>231.82335000000003</v>
      </c>
      <c r="G126" s="13">
        <f t="shared" si="2"/>
        <v>1159.1167500000001</v>
      </c>
    </row>
    <row r="127" spans="2:7" ht="52.8" x14ac:dyDescent="0.3">
      <c r="B127" s="10">
        <v>124</v>
      </c>
      <c r="C127" s="11" t="s">
        <v>132</v>
      </c>
      <c r="D127" s="12" t="s">
        <v>2</v>
      </c>
      <c r="E127" s="13">
        <v>5</v>
      </c>
      <c r="F127" s="13">
        <v>313.39440000000002</v>
      </c>
      <c r="G127" s="13">
        <f t="shared" si="2"/>
        <v>1566.9720000000002</v>
      </c>
    </row>
    <row r="128" spans="2:7" ht="52.8" x14ac:dyDescent="0.3">
      <c r="B128" s="10">
        <v>125</v>
      </c>
      <c r="C128" s="11" t="s">
        <v>133</v>
      </c>
      <c r="D128" s="12" t="s">
        <v>2</v>
      </c>
      <c r="E128" s="13">
        <v>5</v>
      </c>
      <c r="F128" s="13">
        <v>448.91550000000007</v>
      </c>
      <c r="G128" s="13">
        <f t="shared" si="2"/>
        <v>2244.5775000000003</v>
      </c>
    </row>
    <row r="129" spans="2:7" ht="52.8" x14ac:dyDescent="0.3">
      <c r="B129" s="10">
        <v>126</v>
      </c>
      <c r="C129" s="11" t="s">
        <v>134</v>
      </c>
      <c r="D129" s="12" t="s">
        <v>2</v>
      </c>
      <c r="E129" s="13">
        <v>5</v>
      </c>
      <c r="F129" s="13">
        <v>236.39715000000001</v>
      </c>
      <c r="G129" s="13">
        <f t="shared" si="2"/>
        <v>1181.9857500000001</v>
      </c>
    </row>
    <row r="130" spans="2:7" ht="52.8" x14ac:dyDescent="0.3">
      <c r="B130" s="10">
        <v>127</v>
      </c>
      <c r="C130" s="11" t="s">
        <v>135</v>
      </c>
      <c r="D130" s="12" t="s">
        <v>2</v>
      </c>
      <c r="E130" s="13">
        <v>5</v>
      </c>
      <c r="F130" s="13">
        <v>338.35725000000008</v>
      </c>
      <c r="G130" s="13">
        <f t="shared" si="2"/>
        <v>1691.7862500000003</v>
      </c>
    </row>
    <row r="131" spans="2:7" ht="52.8" x14ac:dyDescent="0.3">
      <c r="B131" s="10">
        <v>128</v>
      </c>
      <c r="C131" s="11" t="s">
        <v>136</v>
      </c>
      <c r="D131" s="12" t="s">
        <v>2</v>
      </c>
      <c r="E131" s="13">
        <v>5</v>
      </c>
      <c r="F131" s="13">
        <v>458.01855</v>
      </c>
      <c r="G131" s="13">
        <f t="shared" si="2"/>
        <v>2290.0927499999998</v>
      </c>
    </row>
    <row r="132" spans="2:7" ht="26.4" x14ac:dyDescent="0.3">
      <c r="B132" s="10">
        <v>129</v>
      </c>
      <c r="C132" s="11" t="s">
        <v>137</v>
      </c>
      <c r="D132" s="12" t="s">
        <v>2</v>
      </c>
      <c r="E132" s="13">
        <v>3</v>
      </c>
      <c r="F132" s="13">
        <v>72.423450000000003</v>
      </c>
      <c r="G132" s="13">
        <f t="shared" si="2"/>
        <v>217.27035000000001</v>
      </c>
    </row>
    <row r="133" spans="2:7" ht="26.4" x14ac:dyDescent="0.3">
      <c r="B133" s="10">
        <v>130</v>
      </c>
      <c r="C133" s="11" t="s">
        <v>138</v>
      </c>
      <c r="D133" s="12" t="s">
        <v>2</v>
      </c>
      <c r="E133" s="13">
        <v>3</v>
      </c>
      <c r="F133" s="13">
        <v>65.013300000000001</v>
      </c>
      <c r="G133" s="13">
        <f t="shared" si="2"/>
        <v>195.03989999999999</v>
      </c>
    </row>
    <row r="134" spans="2:7" ht="26.4" x14ac:dyDescent="0.3">
      <c r="B134" s="10">
        <v>131</v>
      </c>
      <c r="C134" s="11" t="s">
        <v>139</v>
      </c>
      <c r="D134" s="12" t="s">
        <v>2</v>
      </c>
      <c r="E134" s="13">
        <v>3</v>
      </c>
      <c r="F134" s="13">
        <v>77.26455</v>
      </c>
      <c r="G134" s="13">
        <f t="shared" si="2"/>
        <v>231.79365000000001</v>
      </c>
    </row>
    <row r="135" spans="2:7" ht="26.4" x14ac:dyDescent="0.3">
      <c r="B135" s="10">
        <v>132</v>
      </c>
      <c r="C135" s="11" t="s">
        <v>140</v>
      </c>
      <c r="D135" s="12" t="s">
        <v>2</v>
      </c>
      <c r="E135" s="13">
        <v>3</v>
      </c>
      <c r="F135" s="13">
        <v>74.576700000000002</v>
      </c>
      <c r="G135" s="13">
        <f t="shared" si="2"/>
        <v>223.73009999999999</v>
      </c>
    </row>
    <row r="136" spans="2:7" ht="26.4" x14ac:dyDescent="0.3">
      <c r="B136" s="10">
        <v>133</v>
      </c>
      <c r="C136" s="11" t="s">
        <v>141</v>
      </c>
      <c r="D136" s="12" t="s">
        <v>2</v>
      </c>
      <c r="E136" s="13">
        <v>3</v>
      </c>
      <c r="F136" s="13">
        <v>83.887650000000008</v>
      </c>
      <c r="G136" s="13">
        <f t="shared" si="2"/>
        <v>251.66295000000002</v>
      </c>
    </row>
    <row r="137" spans="2:7" ht="26.4" x14ac:dyDescent="0.3">
      <c r="B137" s="10">
        <v>134</v>
      </c>
      <c r="C137" s="11" t="s">
        <v>142</v>
      </c>
      <c r="D137" s="12" t="s">
        <v>2</v>
      </c>
      <c r="E137" s="13">
        <v>3</v>
      </c>
      <c r="F137" s="13">
        <v>90.763200000000012</v>
      </c>
      <c r="G137" s="13">
        <f t="shared" si="2"/>
        <v>272.28960000000006</v>
      </c>
    </row>
    <row r="138" spans="2:7" ht="26.4" x14ac:dyDescent="0.3">
      <c r="B138" s="10">
        <v>135</v>
      </c>
      <c r="C138" s="11" t="s">
        <v>143</v>
      </c>
      <c r="D138" s="12" t="s">
        <v>2</v>
      </c>
      <c r="E138" s="13">
        <v>3</v>
      </c>
      <c r="F138" s="13">
        <v>110.0385</v>
      </c>
      <c r="G138" s="13">
        <f t="shared" si="2"/>
        <v>330.1155</v>
      </c>
    </row>
    <row r="139" spans="2:7" ht="26.4" x14ac:dyDescent="0.3">
      <c r="B139" s="10">
        <v>136</v>
      </c>
      <c r="C139" s="11" t="s">
        <v>144</v>
      </c>
      <c r="D139" s="12" t="s">
        <v>2</v>
      </c>
      <c r="E139" s="13">
        <v>3</v>
      </c>
      <c r="F139" s="13">
        <v>140.33250000000001</v>
      </c>
      <c r="G139" s="13">
        <f t="shared" si="2"/>
        <v>420.99750000000006</v>
      </c>
    </row>
    <row r="140" spans="2:7" ht="26.4" x14ac:dyDescent="0.3">
      <c r="B140" s="10">
        <v>137</v>
      </c>
      <c r="C140" s="11" t="s">
        <v>145</v>
      </c>
      <c r="D140" s="12" t="s">
        <v>2</v>
      </c>
      <c r="E140" s="13">
        <v>3</v>
      </c>
      <c r="F140" s="13">
        <v>128.2149</v>
      </c>
      <c r="G140" s="13">
        <f t="shared" si="2"/>
        <v>384.6447</v>
      </c>
    </row>
    <row r="141" spans="2:7" ht="26.4" x14ac:dyDescent="0.3">
      <c r="B141" s="10">
        <v>138</v>
      </c>
      <c r="C141" s="11" t="s">
        <v>146</v>
      </c>
      <c r="D141" s="12" t="s">
        <v>2</v>
      </c>
      <c r="E141" s="13">
        <v>3</v>
      </c>
      <c r="F141" s="13">
        <v>179.38800000000003</v>
      </c>
      <c r="G141" s="13">
        <f t="shared" si="2"/>
        <v>538.1640000000001</v>
      </c>
    </row>
    <row r="142" spans="2:7" ht="26.4" x14ac:dyDescent="0.3">
      <c r="B142" s="10">
        <v>139</v>
      </c>
      <c r="C142" s="11" t="s">
        <v>147</v>
      </c>
      <c r="D142" s="12" t="s">
        <v>2</v>
      </c>
      <c r="E142" s="13">
        <v>3</v>
      </c>
      <c r="F142" s="13">
        <v>184.9419</v>
      </c>
      <c r="G142" s="13">
        <f t="shared" si="2"/>
        <v>554.82569999999998</v>
      </c>
    </row>
    <row r="143" spans="2:7" ht="26.4" x14ac:dyDescent="0.3">
      <c r="B143" s="10">
        <v>140</v>
      </c>
      <c r="C143" s="11" t="s">
        <v>148</v>
      </c>
      <c r="D143" s="12" t="s">
        <v>2</v>
      </c>
      <c r="E143" s="13">
        <v>3</v>
      </c>
      <c r="F143" s="13">
        <v>298.29195000000004</v>
      </c>
      <c r="G143" s="13">
        <f t="shared" si="2"/>
        <v>894.87585000000013</v>
      </c>
    </row>
    <row r="144" spans="2:7" ht="26.4" x14ac:dyDescent="0.3">
      <c r="B144" s="10">
        <v>141</v>
      </c>
      <c r="C144" s="11" t="s">
        <v>149</v>
      </c>
      <c r="D144" s="12" t="s">
        <v>2</v>
      </c>
      <c r="E144" s="13">
        <v>3</v>
      </c>
      <c r="F144" s="13">
        <v>427.66515000000004</v>
      </c>
      <c r="G144" s="13">
        <f t="shared" si="2"/>
        <v>1282.9954500000001</v>
      </c>
    </row>
    <row r="145" spans="2:7" ht="26.4" x14ac:dyDescent="0.3">
      <c r="B145" s="10">
        <v>142</v>
      </c>
      <c r="C145" s="11" t="s">
        <v>150</v>
      </c>
      <c r="D145" s="12" t="s">
        <v>2</v>
      </c>
      <c r="E145" s="13">
        <v>3</v>
      </c>
      <c r="F145" s="13">
        <v>50.668199999999999</v>
      </c>
      <c r="G145" s="13">
        <f t="shared" si="2"/>
        <v>152.00459999999998</v>
      </c>
    </row>
    <row r="146" spans="2:7" ht="52.8" x14ac:dyDescent="0.3">
      <c r="B146" s="10">
        <v>143</v>
      </c>
      <c r="C146" s="11" t="s">
        <v>151</v>
      </c>
      <c r="D146" s="12" t="s">
        <v>2</v>
      </c>
      <c r="E146" s="13">
        <v>3</v>
      </c>
      <c r="F146" s="13">
        <v>54.855900000000005</v>
      </c>
      <c r="G146" s="13">
        <f t="shared" si="2"/>
        <v>164.5677</v>
      </c>
    </row>
    <row r="147" spans="2:7" x14ac:dyDescent="0.3">
      <c r="B147" s="14" t="s">
        <v>152</v>
      </c>
      <c r="C147" s="15" t="s">
        <v>153</v>
      </c>
      <c r="D147" s="12"/>
      <c r="E147" s="13"/>
      <c r="F147" s="13"/>
      <c r="G147" s="13"/>
    </row>
    <row r="148" spans="2:7" ht="66" x14ac:dyDescent="0.3">
      <c r="B148" s="10">
        <v>144</v>
      </c>
      <c r="C148" s="11" t="s">
        <v>154</v>
      </c>
      <c r="D148" s="12" t="s">
        <v>2</v>
      </c>
      <c r="E148" s="13">
        <v>15</v>
      </c>
      <c r="F148" s="13">
        <v>40.502000000000002</v>
      </c>
      <c r="G148" s="13">
        <f t="shared" ref="G148:G211" si="3">+F148*E148</f>
        <v>607.53000000000009</v>
      </c>
    </row>
    <row r="149" spans="2:7" ht="52.8" x14ac:dyDescent="0.3">
      <c r="B149" s="10">
        <v>145</v>
      </c>
      <c r="C149" s="11" t="s">
        <v>155</v>
      </c>
      <c r="D149" s="12" t="s">
        <v>2</v>
      </c>
      <c r="E149" s="13">
        <v>15</v>
      </c>
      <c r="F149" s="13">
        <v>31.922000000000001</v>
      </c>
      <c r="G149" s="13">
        <f t="shared" si="3"/>
        <v>478.83</v>
      </c>
    </row>
    <row r="150" spans="2:7" ht="52.8" x14ac:dyDescent="0.3">
      <c r="B150" s="10">
        <v>146</v>
      </c>
      <c r="C150" s="11" t="s">
        <v>156</v>
      </c>
      <c r="D150" s="12" t="s">
        <v>2</v>
      </c>
      <c r="E150" s="13">
        <v>15</v>
      </c>
      <c r="F150" s="13">
        <v>27.577000000000002</v>
      </c>
      <c r="G150" s="13">
        <f t="shared" si="3"/>
        <v>413.65500000000003</v>
      </c>
    </row>
    <row r="151" spans="2:7" ht="52.8" x14ac:dyDescent="0.3">
      <c r="B151" s="10">
        <v>147</v>
      </c>
      <c r="C151" s="11" t="s">
        <v>157</v>
      </c>
      <c r="D151" s="12" t="s">
        <v>2</v>
      </c>
      <c r="E151" s="13">
        <v>15</v>
      </c>
      <c r="F151" s="13">
        <v>21.78</v>
      </c>
      <c r="G151" s="13">
        <f t="shared" si="3"/>
        <v>326.70000000000005</v>
      </c>
    </row>
    <row r="152" spans="2:7" ht="79.2" x14ac:dyDescent="0.3">
      <c r="B152" s="10">
        <v>148</v>
      </c>
      <c r="C152" s="11" t="s">
        <v>158</v>
      </c>
      <c r="D152" s="12" t="s">
        <v>2</v>
      </c>
      <c r="E152" s="13">
        <v>15</v>
      </c>
      <c r="F152" s="13">
        <v>21.164000000000001</v>
      </c>
      <c r="G152" s="13">
        <f t="shared" si="3"/>
        <v>317.46000000000004</v>
      </c>
    </row>
    <row r="153" spans="2:7" ht="52.8" x14ac:dyDescent="0.3">
      <c r="B153" s="10">
        <v>149</v>
      </c>
      <c r="C153" s="11" t="s">
        <v>159</v>
      </c>
      <c r="D153" s="12" t="s">
        <v>2</v>
      </c>
      <c r="E153" s="13">
        <v>30</v>
      </c>
      <c r="F153" s="13">
        <v>16.257999999999999</v>
      </c>
      <c r="G153" s="13">
        <f t="shared" si="3"/>
        <v>487.73999999999995</v>
      </c>
    </row>
    <row r="154" spans="2:7" ht="52.8" x14ac:dyDescent="0.3">
      <c r="B154" s="10">
        <v>150</v>
      </c>
      <c r="C154" s="11" t="s">
        <v>160</v>
      </c>
      <c r="D154" s="12" t="s">
        <v>2</v>
      </c>
      <c r="E154" s="13">
        <v>30</v>
      </c>
      <c r="F154" s="13">
        <v>11.66</v>
      </c>
      <c r="G154" s="13">
        <f t="shared" si="3"/>
        <v>349.8</v>
      </c>
    </row>
    <row r="155" spans="2:7" ht="52.8" x14ac:dyDescent="0.3">
      <c r="B155" s="10">
        <v>151</v>
      </c>
      <c r="C155" s="11" t="s">
        <v>161</v>
      </c>
      <c r="D155" s="12" t="s">
        <v>2</v>
      </c>
      <c r="E155" s="13">
        <v>15</v>
      </c>
      <c r="F155" s="13">
        <v>58.058000000000007</v>
      </c>
      <c r="G155" s="13">
        <f t="shared" si="3"/>
        <v>870.87000000000012</v>
      </c>
    </row>
    <row r="156" spans="2:7" ht="52.8" x14ac:dyDescent="0.3">
      <c r="B156" s="10">
        <v>152</v>
      </c>
      <c r="C156" s="11" t="s">
        <v>162</v>
      </c>
      <c r="D156" s="12" t="s">
        <v>2</v>
      </c>
      <c r="E156" s="13">
        <v>15</v>
      </c>
      <c r="F156" s="13">
        <v>41.701000000000001</v>
      </c>
      <c r="G156" s="13">
        <f t="shared" si="3"/>
        <v>625.51499999999999</v>
      </c>
    </row>
    <row r="157" spans="2:7" ht="52.8" x14ac:dyDescent="0.3">
      <c r="B157" s="10">
        <v>153</v>
      </c>
      <c r="C157" s="11" t="s">
        <v>163</v>
      </c>
      <c r="D157" s="12" t="s">
        <v>2</v>
      </c>
      <c r="E157" s="13">
        <v>15</v>
      </c>
      <c r="F157" s="13">
        <v>28.490000000000002</v>
      </c>
      <c r="G157" s="13">
        <f t="shared" si="3"/>
        <v>427.35</v>
      </c>
    </row>
    <row r="158" spans="2:7" ht="52.8" x14ac:dyDescent="0.3">
      <c r="B158" s="10">
        <v>154</v>
      </c>
      <c r="C158" s="11" t="s">
        <v>164</v>
      </c>
      <c r="D158" s="12" t="s">
        <v>2</v>
      </c>
      <c r="E158" s="13">
        <v>15</v>
      </c>
      <c r="F158" s="13">
        <v>63.085000000000008</v>
      </c>
      <c r="G158" s="13">
        <f t="shared" si="3"/>
        <v>946.27500000000009</v>
      </c>
    </row>
    <row r="159" spans="2:7" ht="52.8" x14ac:dyDescent="0.3">
      <c r="B159" s="10">
        <v>155</v>
      </c>
      <c r="C159" s="11" t="s">
        <v>165</v>
      </c>
      <c r="D159" s="12" t="s">
        <v>2</v>
      </c>
      <c r="E159" s="13">
        <v>15</v>
      </c>
      <c r="F159" s="13">
        <v>44.748000000000005</v>
      </c>
      <c r="G159" s="13">
        <f t="shared" si="3"/>
        <v>671.22</v>
      </c>
    </row>
    <row r="160" spans="2:7" ht="52.8" x14ac:dyDescent="0.3">
      <c r="B160" s="10">
        <v>156</v>
      </c>
      <c r="C160" s="11" t="s">
        <v>166</v>
      </c>
      <c r="D160" s="12" t="s">
        <v>2</v>
      </c>
      <c r="E160" s="13">
        <v>15</v>
      </c>
      <c r="F160" s="13">
        <v>32.450000000000003</v>
      </c>
      <c r="G160" s="13">
        <f t="shared" si="3"/>
        <v>486.75000000000006</v>
      </c>
    </row>
    <row r="161" spans="2:7" ht="39.6" x14ac:dyDescent="0.3">
      <c r="B161" s="10">
        <v>157</v>
      </c>
      <c r="C161" s="11" t="s">
        <v>167</v>
      </c>
      <c r="D161" s="12" t="s">
        <v>2</v>
      </c>
      <c r="E161" s="13">
        <v>30</v>
      </c>
      <c r="F161" s="13">
        <v>14.586</v>
      </c>
      <c r="G161" s="13">
        <f t="shared" si="3"/>
        <v>437.58</v>
      </c>
    </row>
    <row r="162" spans="2:7" ht="52.8" x14ac:dyDescent="0.3">
      <c r="B162" s="10">
        <v>158</v>
      </c>
      <c r="C162" s="11" t="s">
        <v>168</v>
      </c>
      <c r="D162" s="12" t="s">
        <v>2</v>
      </c>
      <c r="E162" s="13">
        <v>30</v>
      </c>
      <c r="F162" s="13">
        <v>8.4920000000000009</v>
      </c>
      <c r="G162" s="13">
        <f t="shared" si="3"/>
        <v>254.76000000000002</v>
      </c>
    </row>
    <row r="163" spans="2:7" ht="105.6" x14ac:dyDescent="0.3">
      <c r="B163" s="10">
        <v>159</v>
      </c>
      <c r="C163" s="11" t="s">
        <v>169</v>
      </c>
      <c r="D163" s="12" t="s">
        <v>2</v>
      </c>
      <c r="E163" s="13">
        <v>30</v>
      </c>
      <c r="F163" s="13">
        <v>11.264000000000001</v>
      </c>
      <c r="G163" s="13">
        <f t="shared" si="3"/>
        <v>337.92</v>
      </c>
    </row>
    <row r="164" spans="2:7" ht="39.6" x14ac:dyDescent="0.3">
      <c r="B164" s="10">
        <v>160</v>
      </c>
      <c r="C164" s="11" t="s">
        <v>170</v>
      </c>
      <c r="D164" s="12" t="s">
        <v>2</v>
      </c>
      <c r="E164" s="13">
        <v>150</v>
      </c>
      <c r="F164" s="13">
        <v>26.180000000000003</v>
      </c>
      <c r="G164" s="13">
        <f t="shared" si="3"/>
        <v>3927.0000000000005</v>
      </c>
    </row>
    <row r="165" spans="2:7" ht="52.8" x14ac:dyDescent="0.3">
      <c r="B165" s="10">
        <v>161</v>
      </c>
      <c r="C165" s="11" t="s">
        <v>171</v>
      </c>
      <c r="D165" s="12" t="s">
        <v>2</v>
      </c>
      <c r="E165" s="13">
        <v>30</v>
      </c>
      <c r="F165" s="13">
        <v>6.8200000000000012</v>
      </c>
      <c r="G165" s="13">
        <f t="shared" si="3"/>
        <v>204.60000000000002</v>
      </c>
    </row>
    <row r="166" spans="2:7" ht="52.8" x14ac:dyDescent="0.3">
      <c r="B166" s="10">
        <v>162</v>
      </c>
      <c r="C166" s="11" t="s">
        <v>172</v>
      </c>
      <c r="D166" s="12" t="s">
        <v>2</v>
      </c>
      <c r="E166" s="13">
        <v>2</v>
      </c>
      <c r="F166" s="13">
        <v>11.088000000000001</v>
      </c>
      <c r="G166" s="13">
        <f t="shared" si="3"/>
        <v>22.176000000000002</v>
      </c>
    </row>
    <row r="167" spans="2:7" ht="52.8" x14ac:dyDescent="0.3">
      <c r="B167" s="10">
        <v>163</v>
      </c>
      <c r="C167" s="11" t="s">
        <v>173</v>
      </c>
      <c r="D167" s="12" t="s">
        <v>2</v>
      </c>
      <c r="E167" s="13">
        <v>150</v>
      </c>
      <c r="F167" s="13">
        <v>7.9640000000000013</v>
      </c>
      <c r="G167" s="13">
        <f t="shared" si="3"/>
        <v>1194.6000000000001</v>
      </c>
    </row>
    <row r="168" spans="2:7" ht="52.8" x14ac:dyDescent="0.3">
      <c r="B168" s="10">
        <v>164</v>
      </c>
      <c r="C168" s="11" t="s">
        <v>174</v>
      </c>
      <c r="D168" s="12" t="s">
        <v>2</v>
      </c>
      <c r="E168" s="13">
        <v>2</v>
      </c>
      <c r="F168" s="13">
        <v>13.519</v>
      </c>
      <c r="G168" s="13">
        <f t="shared" si="3"/>
        <v>27.038</v>
      </c>
    </row>
    <row r="169" spans="2:7" ht="52.8" x14ac:dyDescent="0.3">
      <c r="B169" s="10">
        <v>165</v>
      </c>
      <c r="C169" s="11" t="s">
        <v>175</v>
      </c>
      <c r="D169" s="12" t="s">
        <v>2</v>
      </c>
      <c r="E169" s="13">
        <v>2</v>
      </c>
      <c r="F169" s="13">
        <v>5.3020000000000005</v>
      </c>
      <c r="G169" s="13">
        <f t="shared" si="3"/>
        <v>10.604000000000001</v>
      </c>
    </row>
    <row r="170" spans="2:7" ht="52.8" x14ac:dyDescent="0.3">
      <c r="B170" s="10">
        <v>166</v>
      </c>
      <c r="C170" s="11" t="s">
        <v>176</v>
      </c>
      <c r="D170" s="12" t="s">
        <v>2</v>
      </c>
      <c r="E170" s="13">
        <v>2</v>
      </c>
      <c r="F170" s="13">
        <v>2.4859999999999998</v>
      </c>
      <c r="G170" s="13">
        <f t="shared" si="3"/>
        <v>4.9719999999999995</v>
      </c>
    </row>
    <row r="171" spans="2:7" ht="52.8" x14ac:dyDescent="0.3">
      <c r="B171" s="10">
        <v>167</v>
      </c>
      <c r="C171" s="11" t="s">
        <v>177</v>
      </c>
      <c r="D171" s="12" t="s">
        <v>2</v>
      </c>
      <c r="E171" s="13">
        <v>2</v>
      </c>
      <c r="F171" s="13">
        <v>13.134</v>
      </c>
      <c r="G171" s="13">
        <f t="shared" si="3"/>
        <v>26.268000000000001</v>
      </c>
    </row>
    <row r="172" spans="2:7" ht="39.6" x14ac:dyDescent="0.3">
      <c r="B172" s="10">
        <v>168</v>
      </c>
      <c r="C172" s="11" t="s">
        <v>178</v>
      </c>
      <c r="D172" s="12" t="s">
        <v>2</v>
      </c>
      <c r="E172" s="13">
        <v>30</v>
      </c>
      <c r="F172" s="13">
        <v>5.9840000000000009</v>
      </c>
      <c r="G172" s="13">
        <f t="shared" si="3"/>
        <v>179.52000000000004</v>
      </c>
    </row>
    <row r="173" spans="2:7" ht="52.8" x14ac:dyDescent="0.3">
      <c r="B173" s="10">
        <v>169</v>
      </c>
      <c r="C173" s="11" t="s">
        <v>179</v>
      </c>
      <c r="D173" s="12" t="s">
        <v>2</v>
      </c>
      <c r="E173" s="13">
        <v>30</v>
      </c>
      <c r="F173" s="13">
        <v>3.806</v>
      </c>
      <c r="G173" s="13">
        <f t="shared" si="3"/>
        <v>114.18</v>
      </c>
    </row>
    <row r="174" spans="2:7" ht="52.8" x14ac:dyDescent="0.3">
      <c r="B174" s="10">
        <v>170</v>
      </c>
      <c r="C174" s="11" t="s">
        <v>180</v>
      </c>
      <c r="D174" s="12" t="s">
        <v>2</v>
      </c>
      <c r="E174" s="13">
        <v>30</v>
      </c>
      <c r="F174" s="13">
        <v>7.8650000000000011</v>
      </c>
      <c r="G174" s="13">
        <f t="shared" si="3"/>
        <v>235.95000000000005</v>
      </c>
    </row>
    <row r="175" spans="2:7" ht="52.8" x14ac:dyDescent="0.3">
      <c r="B175" s="10">
        <v>171</v>
      </c>
      <c r="C175" s="11" t="s">
        <v>181</v>
      </c>
      <c r="D175" s="12" t="s">
        <v>2</v>
      </c>
      <c r="E175" s="13">
        <v>30</v>
      </c>
      <c r="F175" s="13">
        <v>8.1070000000000011</v>
      </c>
      <c r="G175" s="13">
        <f t="shared" si="3"/>
        <v>243.21000000000004</v>
      </c>
    </row>
    <row r="176" spans="2:7" ht="39.6" x14ac:dyDescent="0.3">
      <c r="B176" s="10">
        <v>172</v>
      </c>
      <c r="C176" s="11" t="s">
        <v>182</v>
      </c>
      <c r="D176" s="12" t="s">
        <v>2</v>
      </c>
      <c r="E176" s="13">
        <v>15</v>
      </c>
      <c r="F176" s="13">
        <v>5.2469999999999999</v>
      </c>
      <c r="G176" s="13">
        <f t="shared" si="3"/>
        <v>78.704999999999998</v>
      </c>
    </row>
    <row r="177" spans="2:7" ht="52.8" x14ac:dyDescent="0.3">
      <c r="B177" s="10">
        <v>173</v>
      </c>
      <c r="C177" s="11" t="s">
        <v>183</v>
      </c>
      <c r="D177" s="12" t="s">
        <v>2</v>
      </c>
      <c r="E177" s="13">
        <v>15</v>
      </c>
      <c r="F177" s="13">
        <v>11.264000000000001</v>
      </c>
      <c r="G177" s="13">
        <f t="shared" si="3"/>
        <v>168.96</v>
      </c>
    </row>
    <row r="178" spans="2:7" ht="52.8" x14ac:dyDescent="0.3">
      <c r="B178" s="10">
        <v>174</v>
      </c>
      <c r="C178" s="11" t="s">
        <v>184</v>
      </c>
      <c r="D178" s="12" t="s">
        <v>2</v>
      </c>
      <c r="E178" s="13">
        <v>30</v>
      </c>
      <c r="F178" s="13">
        <v>3.1680000000000001</v>
      </c>
      <c r="G178" s="13">
        <f t="shared" si="3"/>
        <v>95.04</v>
      </c>
    </row>
    <row r="179" spans="2:7" ht="52.8" x14ac:dyDescent="0.3">
      <c r="B179" s="10">
        <v>175</v>
      </c>
      <c r="C179" s="11" t="s">
        <v>185</v>
      </c>
      <c r="D179" s="12" t="s">
        <v>2</v>
      </c>
      <c r="E179" s="13">
        <v>75</v>
      </c>
      <c r="F179" s="13">
        <v>10.505000000000001</v>
      </c>
      <c r="G179" s="13">
        <f t="shared" si="3"/>
        <v>787.87500000000011</v>
      </c>
    </row>
    <row r="180" spans="2:7" ht="52.8" x14ac:dyDescent="0.3">
      <c r="B180" s="10">
        <v>176</v>
      </c>
      <c r="C180" s="11" t="s">
        <v>186</v>
      </c>
      <c r="D180" s="12" t="s">
        <v>2</v>
      </c>
      <c r="E180" s="13">
        <v>150</v>
      </c>
      <c r="F180" s="13">
        <v>5.3900000000000006</v>
      </c>
      <c r="G180" s="13">
        <f t="shared" si="3"/>
        <v>808.50000000000011</v>
      </c>
    </row>
    <row r="181" spans="2:7" ht="52.8" x14ac:dyDescent="0.3">
      <c r="B181" s="10">
        <v>177</v>
      </c>
      <c r="C181" s="11" t="s">
        <v>187</v>
      </c>
      <c r="D181" s="12" t="s">
        <v>2</v>
      </c>
      <c r="E181" s="13">
        <v>150</v>
      </c>
      <c r="F181" s="13">
        <v>4.6090000000000009</v>
      </c>
      <c r="G181" s="13">
        <f t="shared" si="3"/>
        <v>691.35000000000014</v>
      </c>
    </row>
    <row r="182" spans="2:7" ht="198" x14ac:dyDescent="0.3">
      <c r="B182" s="10">
        <v>178</v>
      </c>
      <c r="C182" s="11" t="s">
        <v>188</v>
      </c>
      <c r="D182" s="12" t="s">
        <v>2</v>
      </c>
      <c r="E182" s="13">
        <v>30</v>
      </c>
      <c r="F182" s="13">
        <v>8.7230000000000008</v>
      </c>
      <c r="G182" s="13">
        <f t="shared" si="3"/>
        <v>261.69</v>
      </c>
    </row>
    <row r="183" spans="2:7" ht="198" x14ac:dyDescent="0.3">
      <c r="B183" s="10">
        <v>179</v>
      </c>
      <c r="C183" s="11" t="s">
        <v>189</v>
      </c>
      <c r="D183" s="12" t="s">
        <v>2</v>
      </c>
      <c r="E183" s="13">
        <v>30</v>
      </c>
      <c r="F183" s="13">
        <v>8.7230000000000008</v>
      </c>
      <c r="G183" s="13">
        <f t="shared" si="3"/>
        <v>261.69</v>
      </c>
    </row>
    <row r="184" spans="2:7" ht="105.6" x14ac:dyDescent="0.3">
      <c r="B184" s="10">
        <v>180</v>
      </c>
      <c r="C184" s="11" t="s">
        <v>190</v>
      </c>
      <c r="D184" s="12" t="s">
        <v>2</v>
      </c>
      <c r="E184" s="13">
        <v>30</v>
      </c>
      <c r="F184" s="13">
        <v>4.0260000000000007</v>
      </c>
      <c r="G184" s="13">
        <f t="shared" si="3"/>
        <v>120.78000000000002</v>
      </c>
    </row>
    <row r="185" spans="2:7" ht="52.8" x14ac:dyDescent="0.3">
      <c r="B185" s="10">
        <v>181</v>
      </c>
      <c r="C185" s="11" t="s">
        <v>191</v>
      </c>
      <c r="D185" s="12" t="s">
        <v>2</v>
      </c>
      <c r="E185" s="13">
        <v>15</v>
      </c>
      <c r="F185" s="13">
        <v>151.327</v>
      </c>
      <c r="G185" s="13">
        <f t="shared" si="3"/>
        <v>2269.9049999999997</v>
      </c>
    </row>
    <row r="186" spans="2:7" ht="52.8" x14ac:dyDescent="0.3">
      <c r="B186" s="10">
        <v>182</v>
      </c>
      <c r="C186" s="11" t="s">
        <v>192</v>
      </c>
      <c r="D186" s="12" t="s">
        <v>2</v>
      </c>
      <c r="E186" s="13">
        <v>15</v>
      </c>
      <c r="F186" s="13">
        <v>89.254000000000005</v>
      </c>
      <c r="G186" s="13">
        <f t="shared" si="3"/>
        <v>1338.8100000000002</v>
      </c>
    </row>
    <row r="187" spans="2:7" ht="52.8" x14ac:dyDescent="0.3">
      <c r="B187" s="10">
        <v>183</v>
      </c>
      <c r="C187" s="11" t="s">
        <v>193</v>
      </c>
      <c r="D187" s="12" t="s">
        <v>2</v>
      </c>
      <c r="E187" s="13">
        <v>30</v>
      </c>
      <c r="F187" s="13">
        <v>62.876000000000005</v>
      </c>
      <c r="G187" s="13">
        <f t="shared" si="3"/>
        <v>1886.2800000000002</v>
      </c>
    </row>
    <row r="188" spans="2:7" ht="52.8" x14ac:dyDescent="0.3">
      <c r="B188" s="10">
        <v>184</v>
      </c>
      <c r="C188" s="11" t="s">
        <v>194</v>
      </c>
      <c r="D188" s="12" t="s">
        <v>2</v>
      </c>
      <c r="E188" s="13">
        <v>30</v>
      </c>
      <c r="F188" s="13">
        <v>39.204000000000001</v>
      </c>
      <c r="G188" s="13">
        <f t="shared" si="3"/>
        <v>1176.1200000000001</v>
      </c>
    </row>
    <row r="189" spans="2:7" ht="105.6" x14ac:dyDescent="0.3">
      <c r="B189" s="10">
        <v>185</v>
      </c>
      <c r="C189" s="11" t="s">
        <v>195</v>
      </c>
      <c r="D189" s="12" t="s">
        <v>2</v>
      </c>
      <c r="E189" s="13">
        <v>30</v>
      </c>
      <c r="F189" s="13">
        <v>12.738000000000001</v>
      </c>
      <c r="G189" s="13">
        <f t="shared" si="3"/>
        <v>382.14000000000004</v>
      </c>
    </row>
    <row r="190" spans="2:7" ht="26.4" x14ac:dyDescent="0.3">
      <c r="B190" s="10">
        <v>186</v>
      </c>
      <c r="C190" s="11" t="s">
        <v>196</v>
      </c>
      <c r="D190" s="12" t="s">
        <v>2</v>
      </c>
      <c r="E190" s="13">
        <v>2</v>
      </c>
      <c r="F190" s="13">
        <v>7.2380000000000004</v>
      </c>
      <c r="G190" s="13">
        <f t="shared" si="3"/>
        <v>14.476000000000001</v>
      </c>
    </row>
    <row r="191" spans="2:7" ht="79.2" x14ac:dyDescent="0.3">
      <c r="B191" s="10">
        <v>187</v>
      </c>
      <c r="C191" s="11" t="s">
        <v>197</v>
      </c>
      <c r="D191" s="12" t="s">
        <v>2</v>
      </c>
      <c r="E191" s="13">
        <v>75</v>
      </c>
      <c r="F191" s="13">
        <v>7.9640000000000013</v>
      </c>
      <c r="G191" s="13">
        <f t="shared" si="3"/>
        <v>597.30000000000007</v>
      </c>
    </row>
    <row r="192" spans="2:7" ht="105.6" x14ac:dyDescent="0.3">
      <c r="B192" s="10">
        <v>188</v>
      </c>
      <c r="C192" s="11" t="s">
        <v>198</v>
      </c>
      <c r="D192" s="12" t="s">
        <v>2</v>
      </c>
      <c r="E192" s="13">
        <v>8</v>
      </c>
      <c r="F192" s="13">
        <v>66.110000000000014</v>
      </c>
      <c r="G192" s="13">
        <f t="shared" si="3"/>
        <v>528.88000000000011</v>
      </c>
    </row>
    <row r="193" spans="2:7" ht="92.4" x14ac:dyDescent="0.3">
      <c r="B193" s="10">
        <v>189</v>
      </c>
      <c r="C193" s="11" t="s">
        <v>199</v>
      </c>
      <c r="D193" s="12" t="s">
        <v>2</v>
      </c>
      <c r="E193" s="13">
        <v>8</v>
      </c>
      <c r="F193" s="13">
        <v>104.55500000000001</v>
      </c>
      <c r="G193" s="13">
        <f t="shared" si="3"/>
        <v>836.44</v>
      </c>
    </row>
    <row r="194" spans="2:7" ht="79.2" x14ac:dyDescent="0.3">
      <c r="B194" s="10">
        <v>190</v>
      </c>
      <c r="C194" s="11" t="s">
        <v>200</v>
      </c>
      <c r="D194" s="12" t="s">
        <v>2</v>
      </c>
      <c r="E194" s="13">
        <v>5</v>
      </c>
      <c r="F194" s="13">
        <v>16.852</v>
      </c>
      <c r="G194" s="13">
        <f t="shared" si="3"/>
        <v>84.26</v>
      </c>
    </row>
    <row r="195" spans="2:7" ht="52.8" x14ac:dyDescent="0.3">
      <c r="B195" s="10">
        <v>191</v>
      </c>
      <c r="C195" s="11" t="s">
        <v>201</v>
      </c>
      <c r="D195" s="12" t="s">
        <v>2</v>
      </c>
      <c r="E195" s="13">
        <v>15</v>
      </c>
      <c r="F195" s="13">
        <v>34.078000000000003</v>
      </c>
      <c r="G195" s="13">
        <f t="shared" si="3"/>
        <v>511.17000000000007</v>
      </c>
    </row>
    <row r="196" spans="2:7" ht="66" x14ac:dyDescent="0.3">
      <c r="B196" s="10">
        <v>192</v>
      </c>
      <c r="C196" s="11" t="s">
        <v>202</v>
      </c>
      <c r="D196" s="12" t="s">
        <v>2</v>
      </c>
      <c r="E196" s="13">
        <v>15</v>
      </c>
      <c r="F196" s="13">
        <v>15.972000000000001</v>
      </c>
      <c r="G196" s="13">
        <f t="shared" si="3"/>
        <v>239.58</v>
      </c>
    </row>
    <row r="197" spans="2:7" ht="52.8" x14ac:dyDescent="0.3">
      <c r="B197" s="10">
        <v>193</v>
      </c>
      <c r="C197" s="11" t="s">
        <v>203</v>
      </c>
      <c r="D197" s="12" t="s">
        <v>2</v>
      </c>
      <c r="E197" s="13">
        <v>15</v>
      </c>
      <c r="F197" s="13">
        <v>10.967000000000002</v>
      </c>
      <c r="G197" s="13">
        <f t="shared" si="3"/>
        <v>164.50500000000002</v>
      </c>
    </row>
    <row r="198" spans="2:7" ht="66" x14ac:dyDescent="0.3">
      <c r="B198" s="10">
        <v>194</v>
      </c>
      <c r="C198" s="11" t="s">
        <v>204</v>
      </c>
      <c r="D198" s="12" t="s">
        <v>2</v>
      </c>
      <c r="E198" s="13">
        <v>2</v>
      </c>
      <c r="F198" s="13">
        <v>7.6230000000000002</v>
      </c>
      <c r="G198" s="13">
        <f t="shared" si="3"/>
        <v>15.246</v>
      </c>
    </row>
    <row r="199" spans="2:7" ht="39.6" x14ac:dyDescent="0.3">
      <c r="B199" s="10">
        <v>195</v>
      </c>
      <c r="C199" s="11" t="s">
        <v>205</v>
      </c>
      <c r="D199" s="12" t="s">
        <v>2</v>
      </c>
      <c r="E199" s="13">
        <v>15</v>
      </c>
      <c r="F199" s="13">
        <v>3.7152500000000002</v>
      </c>
      <c r="G199" s="13">
        <f t="shared" si="3"/>
        <v>55.728750000000005</v>
      </c>
    </row>
    <row r="200" spans="2:7" ht="52.8" x14ac:dyDescent="0.3">
      <c r="B200" s="10">
        <v>196</v>
      </c>
      <c r="C200" s="11" t="s">
        <v>206</v>
      </c>
      <c r="D200" s="12" t="s">
        <v>2</v>
      </c>
      <c r="E200" s="13">
        <v>15</v>
      </c>
      <c r="F200" s="13">
        <v>3.399</v>
      </c>
      <c r="G200" s="13">
        <f t="shared" si="3"/>
        <v>50.984999999999999</v>
      </c>
    </row>
    <row r="201" spans="2:7" ht="52.8" x14ac:dyDescent="0.3">
      <c r="B201" s="10">
        <v>197</v>
      </c>
      <c r="C201" s="11" t="s">
        <v>207</v>
      </c>
      <c r="D201" s="12" t="s">
        <v>2</v>
      </c>
      <c r="E201" s="13">
        <v>75</v>
      </c>
      <c r="F201" s="13">
        <v>1.276</v>
      </c>
      <c r="G201" s="13">
        <f t="shared" si="3"/>
        <v>95.7</v>
      </c>
    </row>
    <row r="202" spans="2:7" ht="66" x14ac:dyDescent="0.3">
      <c r="B202" s="10">
        <v>198</v>
      </c>
      <c r="C202" s="11" t="s">
        <v>208</v>
      </c>
      <c r="D202" s="12" t="s">
        <v>2</v>
      </c>
      <c r="E202" s="13">
        <v>75</v>
      </c>
      <c r="F202" s="13">
        <v>10.285</v>
      </c>
      <c r="G202" s="13">
        <f t="shared" si="3"/>
        <v>771.375</v>
      </c>
    </row>
    <row r="203" spans="2:7" ht="39.6" x14ac:dyDescent="0.3">
      <c r="B203" s="10">
        <v>199</v>
      </c>
      <c r="C203" s="11" t="s">
        <v>209</v>
      </c>
      <c r="D203" s="12" t="s">
        <v>2</v>
      </c>
      <c r="E203" s="13">
        <v>150</v>
      </c>
      <c r="F203" s="13">
        <v>16.016000000000002</v>
      </c>
      <c r="G203" s="13">
        <f t="shared" si="3"/>
        <v>2402.4</v>
      </c>
    </row>
    <row r="204" spans="2:7" ht="52.8" x14ac:dyDescent="0.3">
      <c r="B204" s="10">
        <v>200</v>
      </c>
      <c r="C204" s="11" t="s">
        <v>210</v>
      </c>
      <c r="D204" s="12" t="s">
        <v>2</v>
      </c>
      <c r="E204" s="13">
        <v>150</v>
      </c>
      <c r="F204" s="13">
        <v>1.639</v>
      </c>
      <c r="G204" s="13">
        <f t="shared" si="3"/>
        <v>245.85</v>
      </c>
    </row>
    <row r="205" spans="2:7" ht="92.4" x14ac:dyDescent="0.3">
      <c r="B205" s="10">
        <v>201</v>
      </c>
      <c r="C205" s="11" t="s">
        <v>211</v>
      </c>
      <c r="D205" s="12" t="s">
        <v>2</v>
      </c>
      <c r="E205" s="13">
        <v>15</v>
      </c>
      <c r="F205" s="13">
        <v>2.5630000000000002</v>
      </c>
      <c r="G205" s="13">
        <f t="shared" si="3"/>
        <v>38.445</v>
      </c>
    </row>
    <row r="206" spans="2:7" ht="118.8" x14ac:dyDescent="0.3">
      <c r="B206" s="10">
        <v>202</v>
      </c>
      <c r="C206" s="11" t="s">
        <v>212</v>
      </c>
      <c r="D206" s="12" t="s">
        <v>2</v>
      </c>
      <c r="E206" s="13">
        <v>8</v>
      </c>
      <c r="F206" s="13">
        <v>10.703000000000001</v>
      </c>
      <c r="G206" s="13">
        <f t="shared" si="3"/>
        <v>85.624000000000009</v>
      </c>
    </row>
    <row r="207" spans="2:7" ht="66" x14ac:dyDescent="0.3">
      <c r="B207" s="10">
        <v>203</v>
      </c>
      <c r="C207" s="11" t="s">
        <v>213</v>
      </c>
      <c r="D207" s="12" t="s">
        <v>2</v>
      </c>
      <c r="E207" s="13">
        <v>15</v>
      </c>
      <c r="F207" s="13">
        <v>114.664</v>
      </c>
      <c r="G207" s="13">
        <f t="shared" si="3"/>
        <v>1719.96</v>
      </c>
    </row>
    <row r="208" spans="2:7" ht="79.2" x14ac:dyDescent="0.3">
      <c r="B208" s="10">
        <v>204</v>
      </c>
      <c r="C208" s="11" t="s">
        <v>214</v>
      </c>
      <c r="D208" s="12" t="s">
        <v>2</v>
      </c>
      <c r="E208" s="13">
        <v>30</v>
      </c>
      <c r="F208" s="13">
        <v>1.3640000000000001</v>
      </c>
      <c r="G208" s="13">
        <f t="shared" si="3"/>
        <v>40.92</v>
      </c>
    </row>
    <row r="209" spans="2:7" ht="79.2" x14ac:dyDescent="0.3">
      <c r="B209" s="10">
        <v>205</v>
      </c>
      <c r="C209" s="11" t="s">
        <v>215</v>
      </c>
      <c r="D209" s="12" t="s">
        <v>2</v>
      </c>
      <c r="E209" s="13">
        <v>30</v>
      </c>
      <c r="F209" s="13">
        <v>9.6910000000000007</v>
      </c>
      <c r="G209" s="13">
        <f t="shared" si="3"/>
        <v>290.73</v>
      </c>
    </row>
    <row r="210" spans="2:7" ht="66" x14ac:dyDescent="0.3">
      <c r="B210" s="10">
        <v>206</v>
      </c>
      <c r="C210" s="11" t="s">
        <v>216</v>
      </c>
      <c r="D210" s="12" t="s">
        <v>2</v>
      </c>
      <c r="E210" s="13">
        <v>30</v>
      </c>
      <c r="F210" s="13">
        <v>42.801000000000002</v>
      </c>
      <c r="G210" s="13">
        <f t="shared" si="3"/>
        <v>1284.03</v>
      </c>
    </row>
    <row r="211" spans="2:7" ht="79.2" x14ac:dyDescent="0.3">
      <c r="B211" s="10">
        <v>207</v>
      </c>
      <c r="C211" s="11" t="s">
        <v>217</v>
      </c>
      <c r="D211" s="12" t="s">
        <v>2</v>
      </c>
      <c r="E211" s="13">
        <v>30</v>
      </c>
      <c r="F211" s="13">
        <v>5.1700000000000008</v>
      </c>
      <c r="G211" s="13">
        <f t="shared" si="3"/>
        <v>155.10000000000002</v>
      </c>
    </row>
    <row r="212" spans="2:7" x14ac:dyDescent="0.3">
      <c r="B212" s="14" t="s">
        <v>218</v>
      </c>
      <c r="C212" s="15" t="s">
        <v>219</v>
      </c>
      <c r="D212" s="12"/>
      <c r="E212" s="13"/>
      <c r="F212" s="13"/>
      <c r="G212" s="13"/>
    </row>
    <row r="213" spans="2:7" ht="66" x14ac:dyDescent="0.3">
      <c r="B213" s="10">
        <v>208</v>
      </c>
      <c r="C213" s="11" t="s">
        <v>220</v>
      </c>
      <c r="D213" s="12" t="s">
        <v>2</v>
      </c>
      <c r="E213" s="13">
        <v>15</v>
      </c>
      <c r="F213" s="13">
        <v>371.25000000000006</v>
      </c>
      <c r="G213" s="13">
        <f t="shared" ref="G213:G225" si="4">+F213*E213</f>
        <v>5568.7500000000009</v>
      </c>
    </row>
    <row r="214" spans="2:7" ht="79.2" x14ac:dyDescent="0.3">
      <c r="B214" s="10">
        <v>209</v>
      </c>
      <c r="C214" s="11" t="s">
        <v>221</v>
      </c>
      <c r="D214" s="12" t="s">
        <v>2</v>
      </c>
      <c r="E214" s="13">
        <v>150</v>
      </c>
      <c r="F214" s="13">
        <v>13.816000000000003</v>
      </c>
      <c r="G214" s="13">
        <f t="shared" si="4"/>
        <v>2072.4000000000005</v>
      </c>
    </row>
    <row r="215" spans="2:7" ht="26.4" x14ac:dyDescent="0.3">
      <c r="B215" s="10">
        <v>210</v>
      </c>
      <c r="C215" s="11" t="s">
        <v>222</v>
      </c>
      <c r="D215" s="12" t="s">
        <v>2</v>
      </c>
      <c r="E215" s="13">
        <v>75</v>
      </c>
      <c r="F215" s="13">
        <v>115.50000000000001</v>
      </c>
      <c r="G215" s="13">
        <f t="shared" si="4"/>
        <v>8662.5000000000018</v>
      </c>
    </row>
    <row r="216" spans="2:7" ht="92.4" x14ac:dyDescent="0.3">
      <c r="B216" s="10">
        <v>211</v>
      </c>
      <c r="C216" s="11" t="s">
        <v>223</v>
      </c>
      <c r="D216" s="12" t="s">
        <v>2</v>
      </c>
      <c r="E216" s="13">
        <v>8</v>
      </c>
      <c r="F216" s="13">
        <v>328.625</v>
      </c>
      <c r="G216" s="13">
        <f t="shared" si="4"/>
        <v>2629</v>
      </c>
    </row>
    <row r="217" spans="2:7" ht="66" x14ac:dyDescent="0.3">
      <c r="B217" s="10">
        <v>212</v>
      </c>
      <c r="C217" s="11" t="s">
        <v>224</v>
      </c>
      <c r="D217" s="12" t="s">
        <v>2</v>
      </c>
      <c r="E217" s="13">
        <v>8</v>
      </c>
      <c r="F217" s="13">
        <v>378.53200000000004</v>
      </c>
      <c r="G217" s="13">
        <f t="shared" si="4"/>
        <v>3028.2560000000003</v>
      </c>
    </row>
    <row r="218" spans="2:7" ht="52.8" x14ac:dyDescent="0.3">
      <c r="B218" s="10">
        <v>213</v>
      </c>
      <c r="C218" s="11" t="s">
        <v>225</v>
      </c>
      <c r="D218" s="12" t="s">
        <v>2</v>
      </c>
      <c r="E218" s="13">
        <v>8</v>
      </c>
      <c r="F218" s="13">
        <v>25.784000000000002</v>
      </c>
      <c r="G218" s="13">
        <f t="shared" si="4"/>
        <v>206.27200000000002</v>
      </c>
    </row>
    <row r="219" spans="2:7" ht="66" x14ac:dyDescent="0.3">
      <c r="B219" s="10">
        <v>214</v>
      </c>
      <c r="C219" s="11" t="s">
        <v>226</v>
      </c>
      <c r="D219" s="12" t="s">
        <v>2</v>
      </c>
      <c r="E219" s="13">
        <v>8</v>
      </c>
      <c r="F219" s="13">
        <v>135.78400000000002</v>
      </c>
      <c r="G219" s="13">
        <f t="shared" si="4"/>
        <v>1086.2720000000002</v>
      </c>
    </row>
    <row r="220" spans="2:7" ht="118.8" x14ac:dyDescent="0.3">
      <c r="B220" s="10">
        <v>215</v>
      </c>
      <c r="C220" s="11" t="s">
        <v>227</v>
      </c>
      <c r="D220" s="12" t="s">
        <v>2</v>
      </c>
      <c r="E220" s="13">
        <v>8</v>
      </c>
      <c r="F220" s="13">
        <v>607.60700000000008</v>
      </c>
      <c r="G220" s="13">
        <f t="shared" si="4"/>
        <v>4860.8560000000007</v>
      </c>
    </row>
    <row r="221" spans="2:7" ht="39.6" x14ac:dyDescent="0.3">
      <c r="B221" s="10">
        <v>216</v>
      </c>
      <c r="C221" s="11" t="s">
        <v>228</v>
      </c>
      <c r="D221" s="12" t="s">
        <v>2</v>
      </c>
      <c r="E221" s="13">
        <v>3</v>
      </c>
      <c r="F221" s="13">
        <v>1165.8900000000001</v>
      </c>
      <c r="G221" s="13">
        <f t="shared" si="4"/>
        <v>3497.67</v>
      </c>
    </row>
    <row r="222" spans="2:7" ht="39.6" x14ac:dyDescent="0.3">
      <c r="B222" s="10">
        <v>217</v>
      </c>
      <c r="C222" s="11" t="s">
        <v>229</v>
      </c>
      <c r="D222" s="12" t="s">
        <v>2</v>
      </c>
      <c r="E222" s="13">
        <v>3</v>
      </c>
      <c r="F222" s="13">
        <v>1274.163</v>
      </c>
      <c r="G222" s="13">
        <f t="shared" si="4"/>
        <v>3822.489</v>
      </c>
    </row>
    <row r="223" spans="2:7" ht="39.6" x14ac:dyDescent="0.3">
      <c r="B223" s="10">
        <v>218</v>
      </c>
      <c r="C223" s="11" t="s">
        <v>230</v>
      </c>
      <c r="D223" s="12" t="s">
        <v>2</v>
      </c>
      <c r="E223" s="13">
        <v>3</v>
      </c>
      <c r="F223" s="13">
        <v>1582.2950000000001</v>
      </c>
      <c r="G223" s="13">
        <f t="shared" si="4"/>
        <v>4746.8850000000002</v>
      </c>
    </row>
    <row r="224" spans="2:7" ht="105.6" x14ac:dyDescent="0.3">
      <c r="B224" s="10">
        <v>219</v>
      </c>
      <c r="C224" s="11" t="s">
        <v>231</v>
      </c>
      <c r="D224" s="12" t="s">
        <v>2</v>
      </c>
      <c r="E224" s="13">
        <v>5</v>
      </c>
      <c r="F224" s="13">
        <v>148.5</v>
      </c>
      <c r="G224" s="13">
        <f t="shared" si="4"/>
        <v>742.5</v>
      </c>
    </row>
    <row r="225" spans="2:7" x14ac:dyDescent="0.3">
      <c r="B225" s="10">
        <v>220</v>
      </c>
      <c r="C225" s="11" t="s">
        <v>232</v>
      </c>
      <c r="D225" s="12" t="s">
        <v>2</v>
      </c>
      <c r="E225" s="13">
        <v>225</v>
      </c>
      <c r="F225" s="13">
        <v>33</v>
      </c>
      <c r="G225" s="13">
        <f t="shared" si="4"/>
        <v>7425</v>
      </c>
    </row>
    <row r="226" spans="2:7" x14ac:dyDescent="0.3">
      <c r="B226" s="14" t="s">
        <v>233</v>
      </c>
      <c r="C226" s="15" t="s">
        <v>234</v>
      </c>
      <c r="D226" s="12"/>
      <c r="E226" s="13"/>
      <c r="F226" s="13"/>
      <c r="G226" s="13"/>
    </row>
    <row r="227" spans="2:7" ht="52.8" x14ac:dyDescent="0.3">
      <c r="B227" s="10">
        <v>221</v>
      </c>
      <c r="C227" s="11" t="s">
        <v>235</v>
      </c>
      <c r="D227" s="12" t="s">
        <v>2</v>
      </c>
      <c r="E227" s="13">
        <v>8</v>
      </c>
      <c r="F227" s="13">
        <v>39.050000000000004</v>
      </c>
      <c r="G227" s="13">
        <f>+F227*E227</f>
        <v>312.40000000000003</v>
      </c>
    </row>
    <row r="228" spans="2:7" ht="92.4" x14ac:dyDescent="0.3">
      <c r="B228" s="10">
        <v>222</v>
      </c>
      <c r="C228" s="11" t="s">
        <v>236</v>
      </c>
      <c r="D228" s="12" t="s">
        <v>2</v>
      </c>
      <c r="E228" s="13">
        <v>8</v>
      </c>
      <c r="F228" s="13">
        <v>61.875000000000007</v>
      </c>
      <c r="G228" s="13">
        <f>+F228*E228</f>
        <v>495.00000000000006</v>
      </c>
    </row>
    <row r="229" spans="2:7" ht="39.6" x14ac:dyDescent="0.3">
      <c r="B229" s="10">
        <v>223</v>
      </c>
      <c r="C229" s="11" t="s">
        <v>237</v>
      </c>
      <c r="D229" s="12" t="s">
        <v>2</v>
      </c>
      <c r="E229" s="13">
        <v>8</v>
      </c>
      <c r="F229" s="13">
        <v>11.637499999999999</v>
      </c>
      <c r="G229" s="13">
        <f>+F229*E229</f>
        <v>93.1</v>
      </c>
    </row>
    <row r="230" spans="2:7" x14ac:dyDescent="0.3">
      <c r="B230" s="14" t="s">
        <v>238</v>
      </c>
      <c r="C230" s="15" t="s">
        <v>239</v>
      </c>
      <c r="D230" s="12"/>
      <c r="E230" s="13"/>
      <c r="F230" s="13"/>
      <c r="G230" s="13"/>
    </row>
    <row r="231" spans="2:7" ht="52.8" x14ac:dyDescent="0.3">
      <c r="B231" s="10">
        <v>224</v>
      </c>
      <c r="C231" s="11" t="s">
        <v>240</v>
      </c>
      <c r="D231" s="12" t="s">
        <v>2</v>
      </c>
      <c r="E231" s="13">
        <v>8</v>
      </c>
      <c r="F231" s="13">
        <v>216.15</v>
      </c>
      <c r="G231" s="13">
        <f t="shared" ref="G231:G238" si="5">+F231*E231</f>
        <v>1729.2</v>
      </c>
    </row>
    <row r="232" spans="2:7" ht="79.2" x14ac:dyDescent="0.3">
      <c r="B232" s="10">
        <v>225</v>
      </c>
      <c r="C232" s="11" t="s">
        <v>241</v>
      </c>
      <c r="D232" s="12" t="s">
        <v>2</v>
      </c>
      <c r="E232" s="13">
        <v>5</v>
      </c>
      <c r="F232" s="13">
        <v>1100</v>
      </c>
      <c r="G232" s="13">
        <f t="shared" si="5"/>
        <v>5500</v>
      </c>
    </row>
    <row r="233" spans="2:7" ht="39.6" x14ac:dyDescent="0.3">
      <c r="B233" s="10">
        <v>226</v>
      </c>
      <c r="C233" s="11" t="s">
        <v>242</v>
      </c>
      <c r="D233" s="12" t="s">
        <v>2</v>
      </c>
      <c r="E233" s="13">
        <v>8</v>
      </c>
      <c r="F233" s="13">
        <v>117.92000000000002</v>
      </c>
      <c r="G233" s="13">
        <f t="shared" si="5"/>
        <v>943.36000000000013</v>
      </c>
    </row>
    <row r="234" spans="2:7" ht="79.2" x14ac:dyDescent="0.3">
      <c r="B234" s="10">
        <v>227</v>
      </c>
      <c r="C234" s="11" t="s">
        <v>243</v>
      </c>
      <c r="D234" s="12" t="s">
        <v>2</v>
      </c>
      <c r="E234" s="13">
        <v>8</v>
      </c>
      <c r="F234" s="13">
        <v>242.61</v>
      </c>
      <c r="G234" s="13">
        <f t="shared" si="5"/>
        <v>1940.88</v>
      </c>
    </row>
    <row r="235" spans="2:7" ht="105.6" x14ac:dyDescent="0.3">
      <c r="B235" s="10">
        <v>228</v>
      </c>
      <c r="C235" s="11" t="s">
        <v>244</v>
      </c>
      <c r="D235" s="12" t="s">
        <v>2</v>
      </c>
      <c r="E235" s="13">
        <v>8</v>
      </c>
      <c r="F235" s="13">
        <v>308</v>
      </c>
      <c r="G235" s="13">
        <f t="shared" si="5"/>
        <v>2464</v>
      </c>
    </row>
    <row r="236" spans="2:7" ht="39.6" x14ac:dyDescent="0.3">
      <c r="B236" s="10">
        <v>229</v>
      </c>
      <c r="C236" s="11" t="s">
        <v>245</v>
      </c>
      <c r="D236" s="12" t="s">
        <v>2</v>
      </c>
      <c r="E236" s="13">
        <v>8</v>
      </c>
      <c r="F236" s="13">
        <v>23.276000000000003</v>
      </c>
      <c r="G236" s="13">
        <f t="shared" si="5"/>
        <v>186.20800000000003</v>
      </c>
    </row>
    <row r="237" spans="2:7" ht="52.8" x14ac:dyDescent="0.3">
      <c r="B237" s="10">
        <v>230</v>
      </c>
      <c r="C237" s="11" t="s">
        <v>246</v>
      </c>
      <c r="D237" s="12" t="s">
        <v>2</v>
      </c>
      <c r="E237" s="13">
        <v>8</v>
      </c>
      <c r="F237" s="13">
        <v>49.500000000000007</v>
      </c>
      <c r="G237" s="13">
        <f t="shared" si="5"/>
        <v>396.00000000000006</v>
      </c>
    </row>
    <row r="238" spans="2:7" ht="79.2" x14ac:dyDescent="0.3">
      <c r="B238" s="10">
        <v>231</v>
      </c>
      <c r="C238" s="11" t="s">
        <v>247</v>
      </c>
      <c r="D238" s="12" t="s">
        <v>2</v>
      </c>
      <c r="E238" s="13">
        <v>8</v>
      </c>
      <c r="F238" s="13">
        <v>133.84800000000001</v>
      </c>
      <c r="G238" s="13">
        <f t="shared" si="5"/>
        <v>1070.7840000000001</v>
      </c>
    </row>
    <row r="239" spans="2:7" x14ac:dyDescent="0.3">
      <c r="B239" s="16"/>
      <c r="C239" s="16"/>
      <c r="D239" s="16"/>
      <c r="E239" s="17"/>
      <c r="F239" s="18" t="s">
        <v>248</v>
      </c>
      <c r="G239" s="19">
        <f>SUM(G3:G238)</f>
        <v>353800.00340000028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Ruiz de la Hera</dc:creator>
  <cp:lastModifiedBy>Javier Ruiz de la Hera</cp:lastModifiedBy>
  <dcterms:created xsi:type="dcterms:W3CDTF">2023-12-21T12:02:03Z</dcterms:created>
  <dcterms:modified xsi:type="dcterms:W3CDTF">2023-12-21T12:04:05Z</dcterms:modified>
</cp:coreProperties>
</file>